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L:\Billable-Shared\creg\CO_4418-23191_Actualización de UC del STN\9-Appraisals\"/>
    </mc:Choice>
  </mc:AlternateContent>
  <xr:revisionPtr revIDLastSave="0" documentId="13_ncr:1_{ECAAD64D-1A4D-42A2-8B15-61E2AAB2607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sumen" sheetId="3" r:id="rId1"/>
    <sheet name="Comparaciones" sheetId="4" r:id="rId2"/>
  </sheets>
  <definedNames>
    <definedName name="_xlnm._FilterDatabase" localSheetId="1" hidden="1">Comparaciones!$A$4:$BB$380</definedName>
    <definedName name="SegmentaciónDeDatos_Circuitos">#N/A</definedName>
    <definedName name="SegmentaciónDeDatos_Cond__x_fase">#N/A</definedName>
    <definedName name="SegmentaciónDeDatos_Configuración">#N/A</definedName>
    <definedName name="SegmentaciónDeDatos_Material">#N/A</definedName>
    <definedName name="SegmentaciónDeDatos_msnm">#N/A</definedName>
    <definedName name="SegmentaciónDeDatos_Nivel_de_tensión">#N/A</definedName>
    <definedName name="SegmentaciónDeDatos_Rubro">#N/A</definedName>
    <definedName name="SegmentaciónDeDatos_Tipo">#N/A</definedName>
    <definedName name="SegmentaciónDeDatos_Tipo_de_estruc">#N/A</definedName>
  </definedNames>
  <calcPr calcId="191029" concurrentCalc="0"/>
  <pivotCaches>
    <pivotCache cacheId="0" r:id="rId3"/>
  </pivotCaches>
  <extLst>
    <ext xmlns:x14="http://schemas.microsoft.com/office/spreadsheetml/2009/9/main" uri="{876F7934-8845-4945-9796-88D515C7AA90}">
      <x14:pivotCaches>
        <pivotCache cacheId="1" r:id="rId4"/>
      </x14:pivotCaches>
    </ex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quipos_0ad4c8f0-e78e-42d7-9e8a-417ebc2b82ec" name="Equipos" connection="Excel 21-11-08-Valores valuacion UC CREG"/>
          <x15:modelTable id="VU_Equipos_5cba65e5-923a-4d96-8396-9f04de2de62b" name="VU_Equipos" connection="Excel 21-11-08-Valores valuacion UC CREG"/>
          <x15:modelTable id="UC_268a07ec-50c9-46c5-80a6-0d7dfab46286" name="UC" connection="Excel 21-11-08-Valores valuacion UC CREG 2"/>
          <x15:modelTable id="APU_Obra_civil_efa2f997-0d25-4d15-ba1d-37ccb69df6be" name="APU_Obra_civil" connection="Excel 21-11-08-Valores valuacion UC CREG 3"/>
          <x15:modelTable id="Obra_civil_d08accf2-0edb-4c11-a027-a5ad95295011" name="Obra_civil" connection="Excel 21-11-08-Valores valuacion UC CREG 3"/>
          <x15:modelTable id="Valores_AD_ING_MON_OC_INT_7b80326e-ec83-46e8-ac7a-ec70d420ca5a" name="Valores_AD_ING_MON_OC_INT" connection="Excel 21-11-08-Valores valuacion UC CREG 3"/>
          <x15:modelTable id="Total_APU_OC_3b0f3bec-b4af-44ff-b8f7-3fbaa0d34de0" name="Total_APU_OC" connection="Excel 21-11-08-Valores valuacion UC CREG 4"/>
          <x15:modelTable id="APU_montaje_2e5fc7c1-c9d1-4c7a-8c27-9fa12ebcf6b7" name="APU_montaje" connection="Excel 21-11-08-Valores valuacion UC CREG 5"/>
          <x15:modelTable id="Montaje_af3a11bd-a9fb-4f06-ada1-af80f048ac77" name="Montaje" connection="Excel 21-11-08-Valores valuacion UC CREG 5"/>
          <x15:modelTable id="Total_APU_Montaje_ca3975a5-f47b-45a2-85e0-1babbeef34cb" name="Total_APU_Montaje" connection="Excel 21-11-08-Valores valuacion UC CREG 5"/>
          <x15:modelTable id="APU_Ingenieria_41331bc6-7a03-4170-96bb-ae50e4f6f21f" name="APU_Ingenieria" connection="Excel 21-11-08-Valores valuacion UC CREG 6"/>
          <x15:modelTable id="Ingenieria_b54bbf93-34e8-4e17-8cff-4ac6d6be3e22" name="Ingenieria" connection="Excel 21-11-08-Valores valuacion UC CREG 6"/>
          <x15:modelTable id="Total_APU_Ing_1f650e30-09ff-4b47-ae64-7cf2a5558c38" name="Total_APU_Ing" connection="Excel 21-11-08-Valores valuacion UC CREG 6"/>
          <x15:modelTable id="APU_Interventoria_ea78775b-e3c9-4ca9-b0c3-58be634fd059" name="APU_Interventoria" connection="Excel 21-11-08-Valores valuacion UC CREG 7"/>
          <x15:modelTable id="Interventoría_b49dfefe-576f-4940-b520-5fc6671b051e" name="Interventoría" connection="Excel 21-11-08-Valores valuacion UC CREG 7"/>
          <x15:modelTable id="Total_APU_Intervent_f0e80355-1d09-48fe-a32d-70ce939f615c" name="Total_APU_Intervent" connection="Excel 21-11-08-Valores valuacion UC CREG 8"/>
          <x15:modelTable id="Administración_7258ec8d-6dd0-4edd-8f17-6bb2a60c1bcb" name="Administración" connection="Excel 21-11-08-Valores valuacion UC CREG 9"/>
          <x15:modelTable id="APU_Administracion_af217264-5de6-4e40-a4da-37acf8429355" name="APU_Administracion" connection="Excel 21-11-08-Valores valuacion UC CREG 9"/>
          <x15:modelTable id="Total_APU_Admin_c8ff7fff-8a80-4740-bc44-c8e44b1409ec" name="Total_APU_Admin" connection="Excel 21-11-08-Valores valuacion UC CREG 9"/>
          <x15:modelTable id="Coeficientes_1125d6b3-9a32-42b0-be71-df1990641935" name="Coeficientes" connection="Excel 21-11-08-Valores valuacion UC CREG 10"/>
          <x15:modelTable id="Auxiliar_25740241-6889-4a7b-9aa8-05d5a4e95b3d" name="Auxiliar" connection="Excel 21-11-08-Valores valuacion UC CREG 11"/>
          <x15:modelTable id="Servidumbres_47169b3f-469b-4662-8c3c-f334c64ad103" name="Servidumbres" connection="Excel 21-11-08-Valores valuacion UC CREG 12"/>
          <x15:modelTable id="Accesorios_74a22ca4-bf6d-45c1-baa2-919d69c78ca9" name="Accesorios" connection="Excel 21-11-08-Valores valuacion UC CREG 13"/>
        </x15:modelTables>
        <x15:modelRelationships>
          <x15:modelRelationship fromTable="Equipos" fromColumn="Cod# Equipo" toTable="VU_Equipos" toColumn="COD Equipo"/>
          <x15:modelRelationship fromTable="Equipos" fromColumn="UC 0177" toTable="UC" toColumn="UC 0177"/>
          <x15:modelRelationship fromTable="Equipos" fromColumn="Archivo Origen" toTable="Coeficientes" toColumn="Archivo de Origen"/>
          <x15:modelRelationship fromTable="Equipos" fromColumn="Archivo Origen" toTable="Servidumbres" toColumn="Archivo de Origen"/>
          <x15:modelRelationship fromTable="UC" fromColumn="UC 0177" toTable="Auxiliar" toColumn="UC 0177"/>
          <x15:modelRelationship fromTable="APU_Obra_civil" fromColumn="COD VU APU" toTable="Valores_AD_ING_MON_OC_INT" toColumn="COD"/>
          <x15:modelRelationship fromTable="APU_Obra_civil" fromColumn="APU" toTable="Total_APU_OC" toColumn="APU"/>
          <x15:modelRelationship fromTable="Obra_civil" fromColumn="UC 0177" toTable="UC" toColumn="UC 0177"/>
          <x15:modelRelationship fromTable="Obra_civil" fromColumn="APU" toTable="Total_APU_OC" toColumn="APU"/>
          <x15:modelRelationship fromTable="Obra_civil" fromColumn="Archivo Origen" toTable="Coeficientes" toColumn="Archivo de Origen"/>
          <x15:modelRelationship fromTable="Obra_civil" fromColumn="Archivo Origen" toTable="Servidumbres" toColumn="Archivo de Origen"/>
          <x15:modelRelationship fromTable="APU_montaje" fromColumn="COD Montaje" toTable="Valores_AD_ING_MON_OC_INT" toColumn="COD"/>
          <x15:modelRelationship fromTable="APU_montaje" fromColumn="APU" toTable="Total_APU_Montaje" toColumn="APU"/>
          <x15:modelRelationship fromTable="Montaje" fromColumn="UC 0177" toTable="UC" toColumn="UC 0177"/>
          <x15:modelRelationship fromTable="Montaje" fromColumn="APU" toTable="Total_APU_Montaje" toColumn="APU"/>
          <x15:modelRelationship fromTable="Montaje" fromColumn="Archivo Origen" toTable="Coeficientes" toColumn="Archivo de Origen"/>
          <x15:modelRelationship fromTable="Montaje" fromColumn="Archivo Origen" toTable="Servidumbres" toColumn="Archivo de Origen"/>
          <x15:modelRelationship fromTable="APU_Ingenieria" fromColumn="APU" toTable="Total_APU_Ing" toColumn="APU"/>
          <x15:modelRelationship fromTable="APU_Ingenieria" fromColumn="COD Montaje" toTable="Valores_AD_ING_MON_OC_INT" toColumn="COD"/>
          <x15:modelRelationship fromTable="Ingenieria" fromColumn="APU" toTable="Total_APU_Ing" toColumn="APU"/>
          <x15:modelRelationship fromTable="Ingenieria" fromColumn="UC 0177" toTable="UC" toColumn="UC 0177"/>
          <x15:modelRelationship fromTable="Ingenieria" fromColumn="Archivo Origen" toTable="Coeficientes" toColumn="Archivo de Origen"/>
          <x15:modelRelationship fromTable="Ingenieria" fromColumn="Archivo Origen" toTable="Servidumbres" toColumn="Archivo de Origen"/>
          <x15:modelRelationship fromTable="APU_Interventoria" fromColumn="APU" toTable="Total_APU_Intervent" toColumn="APU"/>
          <x15:modelRelationship fromTable="APU_Interventoria" fromColumn="COD Montaje" toTable="Valores_AD_ING_MON_OC_INT" toColumn="COD"/>
          <x15:modelRelationship fromTable="Interventoría" fromColumn="APU" toTable="Total_APU_Intervent" toColumn="APU"/>
          <x15:modelRelationship fromTable="Interventoría" fromColumn="UC 0177" toTable="UC" toColumn="UC 0177"/>
          <x15:modelRelationship fromTable="Interventoría" fromColumn="Archivo Origen" toTable="Coeficientes" toColumn="Archivo de Origen"/>
          <x15:modelRelationship fromTable="Interventoría" fromColumn="Archivo Origen" toTable="Servidumbres" toColumn="Archivo de Origen"/>
          <x15:modelRelationship fromTable="Administración" fromColumn="UC 0177" toTable="UC" toColumn="UC 0177"/>
          <x15:modelRelationship fromTable="Administración" fromColumn="APU" toTable="Total_APU_Admin" toColumn="APU"/>
          <x15:modelRelationship fromTable="Administración" fromColumn="Archivo Origen" toTable="Coeficientes" toColumn="Archivo de Origen"/>
          <x15:modelRelationship fromTable="Administración" fromColumn="Archivo Origen" toTable="Servidumbres" toColumn="Archivo de Origen"/>
          <x15:modelRelationship fromTable="APU_Administracion" fromColumn="APU" toTable="Total_APU_Admin" toColumn="APU"/>
          <x15:modelRelationship fromTable="APU_Administracion" fromColumn="COD ADM" toTable="Valores_AD_ING_MON_OC_INT" toColumn="CO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6" i="4" l="1"/>
  <c r="U5" i="4"/>
  <c r="V5" i="4"/>
  <c r="U6" i="4"/>
  <c r="V6" i="4"/>
  <c r="U7" i="4"/>
  <c r="V7" i="4"/>
  <c r="AW380" i="4"/>
  <c r="AW379" i="4"/>
  <c r="AW378" i="4"/>
  <c r="AW106" i="4"/>
  <c r="AW105" i="4"/>
  <c r="AW104" i="4"/>
  <c r="AH106" i="4"/>
  <c r="AH105" i="4"/>
  <c r="AH104" i="4"/>
  <c r="S106" i="4"/>
  <c r="S105" i="4"/>
  <c r="U106" i="4"/>
  <c r="U105" i="4"/>
  <c r="S104" i="4"/>
  <c r="AX380" i="4"/>
  <c r="AX379" i="4"/>
  <c r="AX378" i="4"/>
  <c r="AX377" i="4"/>
  <c r="AX376" i="4"/>
  <c r="AX375" i="4"/>
  <c r="AX374" i="4"/>
  <c r="AX373" i="4"/>
  <c r="AX372" i="4"/>
  <c r="AX371" i="4"/>
  <c r="AX370" i="4"/>
  <c r="AX369" i="4"/>
  <c r="AX368" i="4"/>
  <c r="AX367" i="4"/>
  <c r="AX366" i="4"/>
  <c r="AX365" i="4"/>
  <c r="AX364" i="4"/>
  <c r="AX363" i="4"/>
  <c r="AX362" i="4"/>
  <c r="AX361" i="4"/>
  <c r="AX360" i="4"/>
  <c r="AX359" i="4"/>
  <c r="AX358" i="4"/>
  <c r="AX357" i="4"/>
  <c r="AX356" i="4"/>
  <c r="AX355" i="4"/>
  <c r="AX354" i="4"/>
  <c r="AX353" i="4"/>
  <c r="AX352" i="4"/>
  <c r="AX351" i="4"/>
  <c r="AX350" i="4"/>
  <c r="AX349" i="4"/>
  <c r="AX348" i="4"/>
  <c r="AX347" i="4"/>
  <c r="AX346" i="4"/>
  <c r="AX345" i="4"/>
  <c r="AX344" i="4"/>
  <c r="AX343" i="4"/>
  <c r="AX342" i="4"/>
  <c r="AX341" i="4"/>
  <c r="AX340" i="4"/>
  <c r="AX339" i="4"/>
  <c r="AX338" i="4"/>
  <c r="AX337" i="4"/>
  <c r="AX336" i="4"/>
  <c r="AX335" i="4"/>
  <c r="AX334" i="4"/>
  <c r="AX333" i="4"/>
  <c r="AX332" i="4"/>
  <c r="AX331" i="4"/>
  <c r="AX330" i="4"/>
  <c r="AH330" i="4"/>
  <c r="AJ330" i="4"/>
  <c r="AK330" i="4"/>
  <c r="AI330" i="4"/>
  <c r="AX329" i="4"/>
  <c r="AH329" i="4"/>
  <c r="AJ329" i="4"/>
  <c r="AK329" i="4"/>
  <c r="AI329" i="4"/>
  <c r="AX328" i="4"/>
  <c r="AH328" i="4"/>
  <c r="AJ328" i="4"/>
  <c r="AK328" i="4"/>
  <c r="AI328" i="4"/>
  <c r="AX327" i="4"/>
  <c r="AH327" i="4"/>
  <c r="AJ327" i="4"/>
  <c r="AK327" i="4"/>
  <c r="AI327" i="4"/>
  <c r="AX326" i="4"/>
  <c r="AH326" i="4"/>
  <c r="AJ326" i="4"/>
  <c r="AK326" i="4"/>
  <c r="AI326" i="4"/>
  <c r="AX325" i="4"/>
  <c r="AH325" i="4"/>
  <c r="AJ325" i="4"/>
  <c r="AK325" i="4"/>
  <c r="AI325" i="4"/>
  <c r="AX324" i="4"/>
  <c r="AH324" i="4"/>
  <c r="AJ324" i="4"/>
  <c r="AK324" i="4"/>
  <c r="AI324" i="4"/>
  <c r="AX323" i="4"/>
  <c r="AH323" i="4"/>
  <c r="AJ323" i="4"/>
  <c r="AK323" i="4"/>
  <c r="AI323" i="4"/>
  <c r="AX322" i="4"/>
  <c r="AH322" i="4"/>
  <c r="AJ322" i="4"/>
  <c r="AK322" i="4"/>
  <c r="AI322" i="4"/>
  <c r="AX321" i="4"/>
  <c r="AH321" i="4"/>
  <c r="AJ321" i="4"/>
  <c r="AK321" i="4"/>
  <c r="AI321" i="4"/>
  <c r="AX320" i="4"/>
  <c r="AH320" i="4"/>
  <c r="AJ320" i="4"/>
  <c r="AK320" i="4"/>
  <c r="AI320" i="4"/>
  <c r="AX319" i="4"/>
  <c r="AH319" i="4"/>
  <c r="AJ319" i="4"/>
  <c r="AK319" i="4"/>
  <c r="AI319" i="4"/>
  <c r="AX318" i="4"/>
  <c r="AH318" i="4"/>
  <c r="AJ318" i="4"/>
  <c r="AK318" i="4"/>
  <c r="AI318" i="4"/>
  <c r="AX317" i="4"/>
  <c r="AH317" i="4"/>
  <c r="AJ317" i="4"/>
  <c r="AK317" i="4"/>
  <c r="AI317" i="4"/>
  <c r="AX316" i="4"/>
  <c r="AH316" i="4"/>
  <c r="AJ316" i="4"/>
  <c r="AK316" i="4"/>
  <c r="AI316" i="4"/>
  <c r="AX315" i="4"/>
  <c r="AH315" i="4"/>
  <c r="AJ315" i="4"/>
  <c r="AK315" i="4"/>
  <c r="AI315" i="4"/>
  <c r="AX314" i="4"/>
  <c r="AH314" i="4"/>
  <c r="AJ314" i="4"/>
  <c r="AK314" i="4"/>
  <c r="AI314" i="4"/>
  <c r="AX313" i="4"/>
  <c r="AH313" i="4"/>
  <c r="AJ313" i="4"/>
  <c r="AK313" i="4"/>
  <c r="AI313" i="4"/>
  <c r="AX312" i="4"/>
  <c r="AH312" i="4"/>
  <c r="AJ312" i="4"/>
  <c r="AK312" i="4"/>
  <c r="AI312" i="4"/>
  <c r="AX311" i="4"/>
  <c r="AH311" i="4"/>
  <c r="AJ311" i="4"/>
  <c r="AK311" i="4"/>
  <c r="AI311" i="4"/>
  <c r="AX310" i="4"/>
  <c r="AH310" i="4"/>
  <c r="AJ310" i="4"/>
  <c r="AK310" i="4"/>
  <c r="AI310" i="4"/>
  <c r="AX309" i="4"/>
  <c r="AH309" i="4"/>
  <c r="AJ309" i="4"/>
  <c r="AK309" i="4"/>
  <c r="AI309" i="4"/>
  <c r="AX308" i="4"/>
  <c r="AH308" i="4"/>
  <c r="AJ308" i="4"/>
  <c r="AK308" i="4"/>
  <c r="AI308" i="4"/>
  <c r="AX307" i="4"/>
  <c r="AH307" i="4"/>
  <c r="AJ307" i="4"/>
  <c r="AK307" i="4"/>
  <c r="AI307" i="4"/>
  <c r="AX306" i="4"/>
  <c r="AH306" i="4"/>
  <c r="AJ306" i="4"/>
  <c r="AK306" i="4"/>
  <c r="AI306" i="4"/>
  <c r="AX305" i="4"/>
  <c r="AH305" i="4"/>
  <c r="AJ305" i="4"/>
  <c r="AK305" i="4"/>
  <c r="AI305" i="4"/>
  <c r="AX304" i="4"/>
  <c r="AH304" i="4"/>
  <c r="AJ304" i="4"/>
  <c r="AK304" i="4"/>
  <c r="AI304" i="4"/>
  <c r="AX303" i="4"/>
  <c r="AJ303" i="4"/>
  <c r="AK303" i="4"/>
  <c r="AI303" i="4"/>
  <c r="AX302" i="4"/>
  <c r="AJ302" i="4"/>
  <c r="AK302" i="4"/>
  <c r="AI302" i="4"/>
  <c r="AX301" i="4"/>
  <c r="AH301" i="4"/>
  <c r="AJ301" i="4"/>
  <c r="AK301" i="4"/>
  <c r="AI301" i="4"/>
  <c r="AX300" i="4"/>
  <c r="AH300" i="4"/>
  <c r="AJ300" i="4"/>
  <c r="AK300" i="4"/>
  <c r="AI300" i="4"/>
  <c r="AX299" i="4"/>
  <c r="AH299" i="4"/>
  <c r="AJ299" i="4"/>
  <c r="AK299" i="4"/>
  <c r="AI299" i="4"/>
  <c r="AX298" i="4"/>
  <c r="AH298" i="4"/>
  <c r="AJ298" i="4"/>
  <c r="AK298" i="4"/>
  <c r="AI298" i="4"/>
  <c r="AX297" i="4"/>
  <c r="AH297" i="4"/>
  <c r="AJ297" i="4"/>
  <c r="AK297" i="4"/>
  <c r="AI297" i="4"/>
  <c r="AX296" i="4"/>
  <c r="AH296" i="4"/>
  <c r="AJ296" i="4"/>
  <c r="AK296" i="4"/>
  <c r="AI296" i="4"/>
  <c r="AX295" i="4"/>
  <c r="AH295" i="4"/>
  <c r="AJ295" i="4"/>
  <c r="AK295" i="4"/>
  <c r="AI295" i="4"/>
  <c r="AX294" i="4"/>
  <c r="AH294" i="4"/>
  <c r="AJ294" i="4"/>
  <c r="AK294" i="4"/>
  <c r="AI294" i="4"/>
  <c r="AX293" i="4"/>
  <c r="AH293" i="4"/>
  <c r="AJ293" i="4"/>
  <c r="AK293" i="4"/>
  <c r="AI293" i="4"/>
  <c r="AX292" i="4"/>
  <c r="AH292" i="4"/>
  <c r="AJ292" i="4"/>
  <c r="AK292" i="4"/>
  <c r="AI292" i="4"/>
  <c r="AX291" i="4"/>
  <c r="AH291" i="4"/>
  <c r="AJ291" i="4"/>
  <c r="AK291" i="4"/>
  <c r="AI291" i="4"/>
  <c r="AX290" i="4"/>
  <c r="AH290" i="4"/>
  <c r="AJ290" i="4"/>
  <c r="AK290" i="4"/>
  <c r="AI290" i="4"/>
  <c r="AX289" i="4"/>
  <c r="AH289" i="4"/>
  <c r="AJ289" i="4"/>
  <c r="AK289" i="4"/>
  <c r="AI289" i="4"/>
  <c r="AX288" i="4"/>
  <c r="AH288" i="4"/>
  <c r="AJ288" i="4"/>
  <c r="AK288" i="4"/>
  <c r="AI288" i="4"/>
  <c r="AX287" i="4"/>
  <c r="AH287" i="4"/>
  <c r="AJ287" i="4"/>
  <c r="AK287" i="4"/>
  <c r="AI287" i="4"/>
  <c r="AX286" i="4"/>
  <c r="AH286" i="4"/>
  <c r="AJ286" i="4"/>
  <c r="AK286" i="4"/>
  <c r="AI286" i="4"/>
  <c r="AX285" i="4"/>
  <c r="AH285" i="4"/>
  <c r="AJ285" i="4"/>
  <c r="AK285" i="4"/>
  <c r="AI285" i="4"/>
  <c r="AX284" i="4"/>
  <c r="AH284" i="4"/>
  <c r="AJ284" i="4"/>
  <c r="AK284" i="4"/>
  <c r="AI284" i="4"/>
  <c r="AX283" i="4"/>
  <c r="AH283" i="4"/>
  <c r="AJ283" i="4"/>
  <c r="AK283" i="4"/>
  <c r="AI283" i="4"/>
  <c r="AX282" i="4"/>
  <c r="AH282" i="4"/>
  <c r="AJ282" i="4"/>
  <c r="AK282" i="4"/>
  <c r="AI282" i="4"/>
  <c r="AX281" i="4"/>
  <c r="AH281" i="4"/>
  <c r="AJ281" i="4"/>
  <c r="AK281" i="4"/>
  <c r="AI281" i="4"/>
  <c r="AX280" i="4"/>
  <c r="AH280" i="4"/>
  <c r="AJ280" i="4"/>
  <c r="AK280" i="4"/>
  <c r="AI280" i="4"/>
  <c r="AX279" i="4"/>
  <c r="AH279" i="4"/>
  <c r="AJ279" i="4"/>
  <c r="AK279" i="4"/>
  <c r="AI279" i="4"/>
  <c r="AX278" i="4"/>
  <c r="AH278" i="4"/>
  <c r="AJ278" i="4"/>
  <c r="AK278" i="4"/>
  <c r="AI278" i="4"/>
  <c r="AX277" i="4"/>
  <c r="AH277" i="4"/>
  <c r="AJ277" i="4"/>
  <c r="AK277" i="4"/>
  <c r="AI277" i="4"/>
  <c r="AX276" i="4"/>
  <c r="AH276" i="4"/>
  <c r="AJ276" i="4"/>
  <c r="AK276" i="4"/>
  <c r="AI276" i="4"/>
  <c r="AX275" i="4"/>
  <c r="AH275" i="4"/>
  <c r="AJ275" i="4"/>
  <c r="AK275" i="4"/>
  <c r="AI275" i="4"/>
  <c r="AX274" i="4"/>
  <c r="AH274" i="4"/>
  <c r="AJ274" i="4"/>
  <c r="AK274" i="4"/>
  <c r="AI274" i="4"/>
  <c r="AX273" i="4"/>
  <c r="AH273" i="4"/>
  <c r="AJ273" i="4"/>
  <c r="AK273" i="4"/>
  <c r="AI273" i="4"/>
  <c r="AX272" i="4"/>
  <c r="AH272" i="4"/>
  <c r="AJ272" i="4"/>
  <c r="AK272" i="4"/>
  <c r="AI272" i="4"/>
  <c r="AX271" i="4"/>
  <c r="AH271" i="4"/>
  <c r="AJ271" i="4"/>
  <c r="AK271" i="4"/>
  <c r="AI271" i="4"/>
  <c r="AX270" i="4"/>
  <c r="AH270" i="4"/>
  <c r="AJ270" i="4"/>
  <c r="AK270" i="4"/>
  <c r="AI270" i="4"/>
  <c r="AX269" i="4"/>
  <c r="AH269" i="4"/>
  <c r="AJ269" i="4"/>
  <c r="AK269" i="4"/>
  <c r="AI269" i="4"/>
  <c r="AX268" i="4"/>
  <c r="AH268" i="4"/>
  <c r="AJ268" i="4"/>
  <c r="AK268" i="4"/>
  <c r="AI268" i="4"/>
  <c r="AX267" i="4"/>
  <c r="AH267" i="4"/>
  <c r="AJ267" i="4"/>
  <c r="AK267" i="4"/>
  <c r="AI267" i="4"/>
  <c r="AX266" i="4"/>
  <c r="AH266" i="4"/>
  <c r="AJ266" i="4"/>
  <c r="AK266" i="4"/>
  <c r="AI266" i="4"/>
  <c r="AX265" i="4"/>
  <c r="AH265" i="4"/>
  <c r="AJ265" i="4"/>
  <c r="AK265" i="4"/>
  <c r="AI265" i="4"/>
  <c r="AX264" i="4"/>
  <c r="AH264" i="4"/>
  <c r="AJ264" i="4"/>
  <c r="AK264" i="4"/>
  <c r="AI264" i="4"/>
  <c r="AX263" i="4"/>
  <c r="AH257" i="4"/>
  <c r="AJ257" i="4"/>
  <c r="AK263" i="4"/>
  <c r="AI257" i="4"/>
  <c r="S263" i="4"/>
  <c r="U263" i="4"/>
  <c r="V263" i="4"/>
  <c r="T263" i="4"/>
  <c r="AX262" i="4"/>
  <c r="AH256" i="4"/>
  <c r="AJ256" i="4"/>
  <c r="AK262" i="4"/>
  <c r="AI256" i="4"/>
  <c r="S262" i="4"/>
  <c r="U262" i="4"/>
  <c r="V262" i="4"/>
  <c r="T262" i="4"/>
  <c r="AX261" i="4"/>
  <c r="AH255" i="4"/>
  <c r="AJ255" i="4"/>
  <c r="AK261" i="4"/>
  <c r="AI255" i="4"/>
  <c r="S261" i="4"/>
  <c r="U261" i="4"/>
  <c r="V261" i="4"/>
  <c r="T261" i="4"/>
  <c r="S260" i="4"/>
  <c r="U260" i="4"/>
  <c r="V260" i="4"/>
  <c r="T260" i="4"/>
  <c r="S259" i="4"/>
  <c r="U259" i="4"/>
  <c r="V259" i="4"/>
  <c r="T259" i="4"/>
  <c r="AX258" i="4"/>
  <c r="AH254" i="4"/>
  <c r="AJ254" i="4"/>
  <c r="AK258" i="4"/>
  <c r="AI254" i="4"/>
  <c r="S258" i="4"/>
  <c r="U258" i="4"/>
  <c r="V258" i="4"/>
  <c r="T258" i="4"/>
  <c r="AX257" i="4"/>
  <c r="AH253" i="4"/>
  <c r="AJ253" i="4"/>
  <c r="AK257" i="4"/>
  <c r="AI253" i="4"/>
  <c r="S257" i="4"/>
  <c r="U257" i="4"/>
  <c r="V257" i="4"/>
  <c r="T257" i="4"/>
  <c r="AX256" i="4"/>
  <c r="AH252" i="4"/>
  <c r="AJ252" i="4"/>
  <c r="AK256" i="4"/>
  <c r="AI252" i="4"/>
  <c r="S256" i="4"/>
  <c r="U256" i="4"/>
  <c r="V256" i="4"/>
  <c r="T256" i="4"/>
  <c r="AX255" i="4"/>
  <c r="AH251" i="4"/>
  <c r="AJ251" i="4"/>
  <c r="AK255" i="4"/>
  <c r="AI251" i="4"/>
  <c r="S255" i="4"/>
  <c r="U255" i="4"/>
  <c r="V255" i="4"/>
  <c r="T255" i="4"/>
  <c r="AX254" i="4"/>
  <c r="AH250" i="4"/>
  <c r="AJ250" i="4"/>
  <c r="AK254" i="4"/>
  <c r="AI250" i="4"/>
  <c r="S254" i="4"/>
  <c r="U254" i="4"/>
  <c r="V254" i="4"/>
  <c r="T254" i="4"/>
  <c r="AX253" i="4"/>
  <c r="AH249" i="4"/>
  <c r="AJ249" i="4"/>
  <c r="AK253" i="4"/>
  <c r="AI249" i="4"/>
  <c r="S253" i="4"/>
  <c r="U253" i="4"/>
  <c r="V253" i="4"/>
  <c r="T253" i="4"/>
  <c r="S252" i="4"/>
  <c r="U252" i="4"/>
  <c r="V252" i="4"/>
  <c r="T252" i="4"/>
  <c r="S251" i="4"/>
  <c r="U251" i="4"/>
  <c r="V251" i="4"/>
  <c r="T251" i="4"/>
  <c r="AX250" i="4"/>
  <c r="AH248" i="4"/>
  <c r="AJ248" i="4"/>
  <c r="AK250" i="4"/>
  <c r="AI248" i="4"/>
  <c r="S250" i="4"/>
  <c r="U250" i="4"/>
  <c r="V250" i="4"/>
  <c r="T250" i="4"/>
  <c r="AX249" i="4"/>
  <c r="AH247" i="4"/>
  <c r="AJ247" i="4"/>
  <c r="AK249" i="4"/>
  <c r="AI247" i="4"/>
  <c r="S249" i="4"/>
  <c r="U249" i="4"/>
  <c r="V249" i="4"/>
  <c r="T249" i="4"/>
  <c r="AX248" i="4"/>
  <c r="AH246" i="4"/>
  <c r="AJ246" i="4"/>
  <c r="AK248" i="4"/>
  <c r="AI246" i="4"/>
  <c r="S248" i="4"/>
  <c r="U248" i="4"/>
  <c r="V248" i="4"/>
  <c r="T248" i="4"/>
  <c r="AX247" i="4"/>
  <c r="AH245" i="4"/>
  <c r="AJ245" i="4"/>
  <c r="AK247" i="4"/>
  <c r="AI245" i="4"/>
  <c r="S247" i="4"/>
  <c r="U247" i="4"/>
  <c r="V247" i="4"/>
  <c r="T247" i="4"/>
  <c r="AX246" i="4"/>
  <c r="AH244" i="4"/>
  <c r="AJ244" i="4"/>
  <c r="AK246" i="4"/>
  <c r="AI244" i="4"/>
  <c r="S246" i="4"/>
  <c r="U246" i="4"/>
  <c r="V246" i="4"/>
  <c r="T246" i="4"/>
  <c r="AX245" i="4"/>
  <c r="AH243" i="4"/>
  <c r="AJ243" i="4"/>
  <c r="AK245" i="4"/>
  <c r="AI243" i="4"/>
  <c r="S245" i="4"/>
  <c r="U245" i="4"/>
  <c r="V245" i="4"/>
  <c r="T245" i="4"/>
  <c r="S244" i="4"/>
  <c r="U244" i="4"/>
  <c r="V244" i="4"/>
  <c r="T244" i="4"/>
  <c r="S243" i="4"/>
  <c r="U243" i="4"/>
  <c r="V243" i="4"/>
  <c r="T243" i="4"/>
  <c r="AX242" i="4"/>
  <c r="AH242" i="4"/>
  <c r="AJ242" i="4"/>
  <c r="AK242" i="4"/>
  <c r="AI242" i="4"/>
  <c r="S242" i="4"/>
  <c r="U242" i="4"/>
  <c r="V242" i="4"/>
  <c r="T242" i="4"/>
  <c r="AX241" i="4"/>
  <c r="AH241" i="4"/>
  <c r="AJ241" i="4"/>
  <c r="AK241" i="4"/>
  <c r="AI241" i="4"/>
  <c r="S241" i="4"/>
  <c r="U241" i="4"/>
  <c r="V241" i="4"/>
  <c r="T241" i="4"/>
  <c r="AX240" i="4"/>
  <c r="AH240" i="4"/>
  <c r="AJ240" i="4"/>
  <c r="AK240" i="4"/>
  <c r="AI240" i="4"/>
  <c r="S240" i="4"/>
  <c r="U240" i="4"/>
  <c r="V240" i="4"/>
  <c r="T240" i="4"/>
  <c r="AX239" i="4"/>
  <c r="AH239" i="4"/>
  <c r="AJ239" i="4"/>
  <c r="AK239" i="4"/>
  <c r="AI239" i="4"/>
  <c r="S239" i="4"/>
  <c r="U239" i="4"/>
  <c r="V239" i="4"/>
  <c r="T239" i="4"/>
  <c r="AX238" i="4"/>
  <c r="AH238" i="4"/>
  <c r="AJ238" i="4"/>
  <c r="AK238" i="4"/>
  <c r="AI238" i="4"/>
  <c r="S238" i="4"/>
  <c r="U238" i="4"/>
  <c r="V238" i="4"/>
  <c r="T238" i="4"/>
  <c r="AX237" i="4"/>
  <c r="AH237" i="4"/>
  <c r="AJ237" i="4"/>
  <c r="AK237" i="4"/>
  <c r="AI237" i="4"/>
  <c r="S237" i="4"/>
  <c r="U237" i="4"/>
  <c r="V237" i="4"/>
  <c r="T237" i="4"/>
  <c r="AX236" i="4"/>
  <c r="AH230" i="4"/>
  <c r="AJ230" i="4"/>
  <c r="AK236" i="4"/>
  <c r="AI230" i="4"/>
  <c r="S236" i="4"/>
  <c r="U236" i="4"/>
  <c r="V236" i="4"/>
  <c r="T236" i="4"/>
  <c r="AX235" i="4"/>
  <c r="AH229" i="4"/>
  <c r="AJ229" i="4"/>
  <c r="AK235" i="4"/>
  <c r="AI229" i="4"/>
  <c r="S235" i="4"/>
  <c r="U235" i="4"/>
  <c r="V235" i="4"/>
  <c r="T235" i="4"/>
  <c r="AX234" i="4"/>
  <c r="AH228" i="4"/>
  <c r="AJ228" i="4"/>
  <c r="AK234" i="4"/>
  <c r="AI228" i="4"/>
  <c r="S234" i="4"/>
  <c r="U234" i="4"/>
  <c r="V234" i="4"/>
  <c r="T234" i="4"/>
  <c r="S233" i="4"/>
  <c r="U233" i="4"/>
  <c r="V233" i="4"/>
  <c r="T233" i="4"/>
  <c r="S232" i="4"/>
  <c r="U232" i="4"/>
  <c r="V232" i="4"/>
  <c r="T232" i="4"/>
  <c r="AX231" i="4"/>
  <c r="AH227" i="4"/>
  <c r="AJ227" i="4"/>
  <c r="AK231" i="4"/>
  <c r="AI227" i="4"/>
  <c r="S231" i="4"/>
  <c r="U231" i="4"/>
  <c r="V231" i="4"/>
  <c r="T231" i="4"/>
  <c r="AX230" i="4"/>
  <c r="AH226" i="4"/>
  <c r="AJ226" i="4"/>
  <c r="AK230" i="4"/>
  <c r="AI226" i="4"/>
  <c r="S230" i="4"/>
  <c r="U230" i="4"/>
  <c r="V230" i="4"/>
  <c r="T230" i="4"/>
  <c r="AX229" i="4"/>
  <c r="AH225" i="4"/>
  <c r="AJ225" i="4"/>
  <c r="AK229" i="4"/>
  <c r="AI225" i="4"/>
  <c r="S229" i="4"/>
  <c r="U229" i="4"/>
  <c r="V229" i="4"/>
  <c r="T229" i="4"/>
  <c r="AX228" i="4"/>
  <c r="AH224" i="4"/>
  <c r="AJ224" i="4"/>
  <c r="AK228" i="4"/>
  <c r="AI224" i="4"/>
  <c r="S228" i="4"/>
  <c r="U228" i="4"/>
  <c r="V228" i="4"/>
  <c r="T228" i="4"/>
  <c r="AX227" i="4"/>
  <c r="AH223" i="4"/>
  <c r="AJ223" i="4"/>
  <c r="AK227" i="4"/>
  <c r="AI223" i="4"/>
  <c r="S227" i="4"/>
  <c r="U227" i="4"/>
  <c r="V227" i="4"/>
  <c r="T227" i="4"/>
  <c r="AX226" i="4"/>
  <c r="AH222" i="4"/>
  <c r="AJ222" i="4"/>
  <c r="AK226" i="4"/>
  <c r="AI222" i="4"/>
  <c r="S226" i="4"/>
  <c r="U226" i="4"/>
  <c r="V226" i="4"/>
  <c r="T226" i="4"/>
  <c r="S225" i="4"/>
  <c r="U225" i="4"/>
  <c r="V225" i="4"/>
  <c r="T225" i="4"/>
  <c r="S224" i="4"/>
  <c r="U224" i="4"/>
  <c r="V224" i="4"/>
  <c r="T224" i="4"/>
  <c r="AX223" i="4"/>
  <c r="AH221" i="4"/>
  <c r="AJ221" i="4"/>
  <c r="AK223" i="4"/>
  <c r="AI221" i="4"/>
  <c r="S223" i="4"/>
  <c r="U223" i="4"/>
  <c r="V223" i="4"/>
  <c r="T223" i="4"/>
  <c r="AX222" i="4"/>
  <c r="AH220" i="4"/>
  <c r="AJ220" i="4"/>
  <c r="AK222" i="4"/>
  <c r="AI220" i="4"/>
  <c r="S222" i="4"/>
  <c r="U222" i="4"/>
  <c r="V222" i="4"/>
  <c r="T222" i="4"/>
  <c r="AX221" i="4"/>
  <c r="AH219" i="4"/>
  <c r="AJ219" i="4"/>
  <c r="AK221" i="4"/>
  <c r="AI219" i="4"/>
  <c r="S221" i="4"/>
  <c r="U221" i="4"/>
  <c r="V221" i="4"/>
  <c r="T221" i="4"/>
  <c r="AX220" i="4"/>
  <c r="AH218" i="4"/>
  <c r="AJ218" i="4"/>
  <c r="AK220" i="4"/>
  <c r="AI218" i="4"/>
  <c r="S220" i="4"/>
  <c r="U220" i="4"/>
  <c r="V220" i="4"/>
  <c r="T220" i="4"/>
  <c r="AX219" i="4"/>
  <c r="AH217" i="4"/>
  <c r="AJ217" i="4"/>
  <c r="AK219" i="4"/>
  <c r="AI217" i="4"/>
  <c r="S219" i="4"/>
  <c r="U219" i="4"/>
  <c r="V219" i="4"/>
  <c r="T219" i="4"/>
  <c r="AX218" i="4"/>
  <c r="AH216" i="4"/>
  <c r="AJ216" i="4"/>
  <c r="AK218" i="4"/>
  <c r="AI216" i="4"/>
  <c r="S218" i="4"/>
  <c r="U218" i="4"/>
  <c r="V218" i="4"/>
  <c r="T218" i="4"/>
  <c r="S217" i="4"/>
  <c r="U217" i="4"/>
  <c r="V217" i="4"/>
  <c r="T217" i="4"/>
  <c r="S216" i="4"/>
  <c r="U216" i="4"/>
  <c r="V216" i="4"/>
  <c r="T216" i="4"/>
  <c r="AX215" i="4"/>
  <c r="AH215" i="4"/>
  <c r="AJ215" i="4"/>
  <c r="AK215" i="4"/>
  <c r="AI215" i="4"/>
  <c r="S215" i="4"/>
  <c r="U215" i="4"/>
  <c r="V215" i="4"/>
  <c r="T215" i="4"/>
  <c r="AX214" i="4"/>
  <c r="AH214" i="4"/>
  <c r="AJ214" i="4"/>
  <c r="AK214" i="4"/>
  <c r="AI214" i="4"/>
  <c r="S214" i="4"/>
  <c r="U214" i="4"/>
  <c r="V214" i="4"/>
  <c r="T214" i="4"/>
  <c r="AX213" i="4"/>
  <c r="AH213" i="4"/>
  <c r="AJ213" i="4"/>
  <c r="AK213" i="4"/>
  <c r="AI213" i="4"/>
  <c r="S213" i="4"/>
  <c r="U213" i="4"/>
  <c r="V213" i="4"/>
  <c r="T213" i="4"/>
  <c r="AX212" i="4"/>
  <c r="AH212" i="4"/>
  <c r="AJ212" i="4"/>
  <c r="AK212" i="4"/>
  <c r="AI212" i="4"/>
  <c r="S212" i="4"/>
  <c r="U212" i="4"/>
  <c r="V212" i="4"/>
  <c r="T212" i="4"/>
  <c r="AX211" i="4"/>
  <c r="AH211" i="4"/>
  <c r="AJ211" i="4"/>
  <c r="AK211" i="4"/>
  <c r="AI211" i="4"/>
  <c r="S211" i="4"/>
  <c r="U211" i="4"/>
  <c r="V211" i="4"/>
  <c r="T211" i="4"/>
  <c r="AX210" i="4"/>
  <c r="AH210" i="4"/>
  <c r="AJ210" i="4"/>
  <c r="AK210" i="4"/>
  <c r="AI210" i="4"/>
  <c r="S210" i="4"/>
  <c r="U210" i="4"/>
  <c r="V210" i="4"/>
  <c r="T210" i="4"/>
  <c r="AX209" i="4"/>
  <c r="AH209" i="4"/>
  <c r="AJ209" i="4"/>
  <c r="AK209" i="4"/>
  <c r="AI209" i="4"/>
  <c r="S209" i="4"/>
  <c r="U209" i="4"/>
  <c r="V209" i="4"/>
  <c r="T209" i="4"/>
  <c r="AX208" i="4"/>
  <c r="AH208" i="4"/>
  <c r="AJ208" i="4"/>
  <c r="AK208" i="4"/>
  <c r="AI208" i="4"/>
  <c r="S208" i="4"/>
  <c r="U208" i="4"/>
  <c r="V208" i="4"/>
  <c r="T208" i="4"/>
  <c r="AX207" i="4"/>
  <c r="AH207" i="4"/>
  <c r="AJ207" i="4"/>
  <c r="AK207" i="4"/>
  <c r="AI207" i="4"/>
  <c r="S207" i="4"/>
  <c r="U207" i="4"/>
  <c r="V207" i="4"/>
  <c r="T207" i="4"/>
  <c r="AX206" i="4"/>
  <c r="AH206" i="4"/>
  <c r="AJ206" i="4"/>
  <c r="AK206" i="4"/>
  <c r="AI206" i="4"/>
  <c r="S206" i="4"/>
  <c r="U206" i="4"/>
  <c r="V206" i="4"/>
  <c r="T206" i="4"/>
  <c r="AX205" i="4"/>
  <c r="AH205" i="4"/>
  <c r="AJ205" i="4"/>
  <c r="AK205" i="4"/>
  <c r="AI205" i="4"/>
  <c r="S205" i="4"/>
  <c r="U205" i="4"/>
  <c r="V205" i="4"/>
  <c r="T205" i="4"/>
  <c r="AX204" i="4"/>
  <c r="AH204" i="4"/>
  <c r="AJ204" i="4"/>
  <c r="AK204" i="4"/>
  <c r="AI204" i="4"/>
  <c r="S204" i="4"/>
  <c r="U204" i="4"/>
  <c r="V204" i="4"/>
  <c r="T204" i="4"/>
  <c r="AX203" i="4"/>
  <c r="AH203" i="4"/>
  <c r="AJ203" i="4"/>
  <c r="AK203" i="4"/>
  <c r="AI203" i="4"/>
  <c r="S203" i="4"/>
  <c r="U203" i="4"/>
  <c r="V203" i="4"/>
  <c r="T203" i="4"/>
  <c r="AX202" i="4"/>
  <c r="AH202" i="4"/>
  <c r="AJ202" i="4"/>
  <c r="AK202" i="4"/>
  <c r="AI202" i="4"/>
  <c r="S202" i="4"/>
  <c r="U202" i="4"/>
  <c r="V202" i="4"/>
  <c r="T202" i="4"/>
  <c r="AX201" i="4"/>
  <c r="AH201" i="4"/>
  <c r="AJ201" i="4"/>
  <c r="AK201" i="4"/>
  <c r="AI201" i="4"/>
  <c r="S201" i="4"/>
  <c r="U201" i="4"/>
  <c r="V201" i="4"/>
  <c r="T201" i="4"/>
  <c r="AX200" i="4"/>
  <c r="AH200" i="4"/>
  <c r="AJ200" i="4"/>
  <c r="AK200" i="4"/>
  <c r="AI200" i="4"/>
  <c r="S200" i="4"/>
  <c r="U200" i="4"/>
  <c r="V200" i="4"/>
  <c r="T200" i="4"/>
  <c r="AX199" i="4"/>
  <c r="AH199" i="4"/>
  <c r="AJ199" i="4"/>
  <c r="AK199" i="4"/>
  <c r="AI199" i="4"/>
  <c r="S199" i="4"/>
  <c r="U199" i="4"/>
  <c r="V199" i="4"/>
  <c r="T199" i="4"/>
  <c r="AX198" i="4"/>
  <c r="AH198" i="4"/>
  <c r="AJ198" i="4"/>
  <c r="AK198" i="4"/>
  <c r="AI198" i="4"/>
  <c r="S198" i="4"/>
  <c r="U198" i="4"/>
  <c r="V198" i="4"/>
  <c r="T198" i="4"/>
  <c r="AX197" i="4"/>
  <c r="AH197" i="4"/>
  <c r="AJ197" i="4"/>
  <c r="AK197" i="4"/>
  <c r="AI197" i="4"/>
  <c r="S197" i="4"/>
  <c r="U197" i="4"/>
  <c r="V197" i="4"/>
  <c r="T197" i="4"/>
  <c r="AX196" i="4"/>
  <c r="AH196" i="4"/>
  <c r="AJ196" i="4"/>
  <c r="AK196" i="4"/>
  <c r="AI196" i="4"/>
  <c r="S196" i="4"/>
  <c r="U196" i="4"/>
  <c r="V196" i="4"/>
  <c r="T196" i="4"/>
  <c r="AX195" i="4"/>
  <c r="AH195" i="4"/>
  <c r="AJ195" i="4"/>
  <c r="AK195" i="4"/>
  <c r="AI195" i="4"/>
  <c r="S195" i="4"/>
  <c r="U195" i="4"/>
  <c r="V195" i="4"/>
  <c r="T195" i="4"/>
  <c r="AX194" i="4"/>
  <c r="AH194" i="4"/>
  <c r="AJ194" i="4"/>
  <c r="AK194" i="4"/>
  <c r="AI194" i="4"/>
  <c r="S194" i="4"/>
  <c r="U194" i="4"/>
  <c r="V194" i="4"/>
  <c r="T194" i="4"/>
  <c r="AX193" i="4"/>
  <c r="AH193" i="4"/>
  <c r="AJ193" i="4"/>
  <c r="AK193" i="4"/>
  <c r="AI193" i="4"/>
  <c r="S193" i="4"/>
  <c r="U193" i="4"/>
  <c r="V193" i="4"/>
  <c r="T193" i="4"/>
  <c r="AX192" i="4"/>
  <c r="AH192" i="4"/>
  <c r="AJ192" i="4"/>
  <c r="AK192" i="4"/>
  <c r="AI192" i="4"/>
  <c r="S192" i="4"/>
  <c r="U192" i="4"/>
  <c r="V192" i="4"/>
  <c r="T192" i="4"/>
  <c r="AX191" i="4"/>
  <c r="AH191" i="4"/>
  <c r="AJ191" i="4"/>
  <c r="AK191" i="4"/>
  <c r="AI191" i="4"/>
  <c r="S191" i="4"/>
  <c r="U191" i="4"/>
  <c r="V191" i="4"/>
  <c r="T191" i="4"/>
  <c r="AX190" i="4"/>
  <c r="AH190" i="4"/>
  <c r="AJ190" i="4"/>
  <c r="AK190" i="4"/>
  <c r="AI190" i="4"/>
  <c r="S190" i="4"/>
  <c r="U190" i="4"/>
  <c r="V190" i="4"/>
  <c r="T190" i="4"/>
  <c r="AX189" i="4"/>
  <c r="AH189" i="4"/>
  <c r="AJ189" i="4"/>
  <c r="AK189" i="4"/>
  <c r="AI189" i="4"/>
  <c r="S189" i="4"/>
  <c r="U189" i="4"/>
  <c r="V189" i="4"/>
  <c r="T189" i="4"/>
  <c r="AX188" i="4"/>
  <c r="AH188" i="4"/>
  <c r="AJ188" i="4"/>
  <c r="AK188" i="4"/>
  <c r="AI188" i="4"/>
  <c r="S188" i="4"/>
  <c r="U188" i="4"/>
  <c r="V188" i="4"/>
  <c r="T188" i="4"/>
  <c r="AX187" i="4"/>
  <c r="AH187" i="4"/>
  <c r="AJ187" i="4"/>
  <c r="AK187" i="4"/>
  <c r="AI187" i="4"/>
  <c r="S187" i="4"/>
  <c r="U187" i="4"/>
  <c r="V187" i="4"/>
  <c r="T187" i="4"/>
  <c r="AX186" i="4"/>
  <c r="AH186" i="4"/>
  <c r="AJ186" i="4"/>
  <c r="AK186" i="4"/>
  <c r="AI186" i="4"/>
  <c r="S186" i="4"/>
  <c r="U186" i="4"/>
  <c r="V186" i="4"/>
  <c r="T186" i="4"/>
  <c r="AX185" i="4"/>
  <c r="AH185" i="4"/>
  <c r="AJ185" i="4"/>
  <c r="AK185" i="4"/>
  <c r="AI185" i="4"/>
  <c r="S185" i="4"/>
  <c r="U185" i="4"/>
  <c r="V185" i="4"/>
  <c r="T185" i="4"/>
  <c r="AX184" i="4"/>
  <c r="AH184" i="4"/>
  <c r="AJ184" i="4"/>
  <c r="AK184" i="4"/>
  <c r="AI184" i="4"/>
  <c r="S184" i="4"/>
  <c r="U184" i="4"/>
  <c r="V184" i="4"/>
  <c r="T184" i="4"/>
  <c r="AX183" i="4"/>
  <c r="AH183" i="4"/>
  <c r="AJ183" i="4"/>
  <c r="AK183" i="4"/>
  <c r="AI183" i="4"/>
  <c r="S183" i="4"/>
  <c r="U183" i="4"/>
  <c r="V183" i="4"/>
  <c r="T183" i="4"/>
  <c r="AX182" i="4"/>
  <c r="AH182" i="4"/>
  <c r="AJ182" i="4"/>
  <c r="AK182" i="4"/>
  <c r="AI182" i="4"/>
  <c r="S182" i="4"/>
  <c r="U182" i="4"/>
  <c r="V182" i="4"/>
  <c r="T182" i="4"/>
  <c r="AX181" i="4"/>
  <c r="AH181" i="4"/>
  <c r="AJ181" i="4"/>
  <c r="AK181" i="4"/>
  <c r="AI181" i="4"/>
  <c r="S181" i="4"/>
  <c r="U181" i="4"/>
  <c r="V181" i="4"/>
  <c r="T181" i="4"/>
  <c r="AX180" i="4"/>
  <c r="AH180" i="4"/>
  <c r="AJ180" i="4"/>
  <c r="AK180" i="4"/>
  <c r="AI180" i="4"/>
  <c r="S180" i="4"/>
  <c r="U180" i="4"/>
  <c r="V180" i="4"/>
  <c r="T180" i="4"/>
  <c r="AX179" i="4"/>
  <c r="AH179" i="4"/>
  <c r="AJ179" i="4"/>
  <c r="AK179" i="4"/>
  <c r="AI179" i="4"/>
  <c r="S179" i="4"/>
  <c r="U179" i="4"/>
  <c r="V179" i="4"/>
  <c r="T179" i="4"/>
  <c r="AX178" i="4"/>
  <c r="AH178" i="4"/>
  <c r="AJ178" i="4"/>
  <c r="AK178" i="4"/>
  <c r="AI178" i="4"/>
  <c r="S178" i="4"/>
  <c r="U178" i="4"/>
  <c r="V178" i="4"/>
  <c r="T178" i="4"/>
  <c r="AX177" i="4"/>
  <c r="AH177" i="4"/>
  <c r="AJ177" i="4"/>
  <c r="AK177" i="4"/>
  <c r="AI177" i="4"/>
  <c r="S177" i="4"/>
  <c r="U177" i="4"/>
  <c r="V177" i="4"/>
  <c r="T177" i="4"/>
  <c r="AX176" i="4"/>
  <c r="AH176" i="4"/>
  <c r="AJ176" i="4"/>
  <c r="AK176" i="4"/>
  <c r="AI176" i="4"/>
  <c r="S176" i="4"/>
  <c r="U176" i="4"/>
  <c r="V176" i="4"/>
  <c r="T176" i="4"/>
  <c r="AX175" i="4"/>
  <c r="AH175" i="4"/>
  <c r="AJ175" i="4"/>
  <c r="AK175" i="4"/>
  <c r="AI175" i="4"/>
  <c r="S175" i="4"/>
  <c r="U175" i="4"/>
  <c r="V175" i="4"/>
  <c r="T175" i="4"/>
  <c r="AX174" i="4"/>
  <c r="AH174" i="4"/>
  <c r="AJ174" i="4"/>
  <c r="AK174" i="4"/>
  <c r="AI174" i="4"/>
  <c r="S174" i="4"/>
  <c r="U174" i="4"/>
  <c r="V174" i="4"/>
  <c r="T174" i="4"/>
  <c r="AX173" i="4"/>
  <c r="AH173" i="4"/>
  <c r="AJ173" i="4"/>
  <c r="AK173" i="4"/>
  <c r="AI173" i="4"/>
  <c r="S173" i="4"/>
  <c r="U173" i="4"/>
  <c r="V173" i="4"/>
  <c r="T173" i="4"/>
  <c r="AX172" i="4"/>
  <c r="AH172" i="4"/>
  <c r="AJ172" i="4"/>
  <c r="AK172" i="4"/>
  <c r="AI172" i="4"/>
  <c r="S172" i="4"/>
  <c r="U172" i="4"/>
  <c r="V172" i="4"/>
  <c r="T172" i="4"/>
  <c r="AX171" i="4"/>
  <c r="AH171" i="4"/>
  <c r="AJ171" i="4"/>
  <c r="AK171" i="4"/>
  <c r="AI171" i="4"/>
  <c r="S171" i="4"/>
  <c r="U171" i="4"/>
  <c r="V171" i="4"/>
  <c r="T171" i="4"/>
  <c r="AX170" i="4"/>
  <c r="AH170" i="4"/>
  <c r="AJ170" i="4"/>
  <c r="AK170" i="4"/>
  <c r="AI170" i="4"/>
  <c r="S170" i="4"/>
  <c r="U170" i="4"/>
  <c r="V170" i="4"/>
  <c r="T170" i="4"/>
  <c r="AX169" i="4"/>
  <c r="AH169" i="4"/>
  <c r="AJ169" i="4"/>
  <c r="AK169" i="4"/>
  <c r="AI169" i="4"/>
  <c r="S169" i="4"/>
  <c r="U169" i="4"/>
  <c r="V169" i="4"/>
  <c r="T169" i="4"/>
  <c r="AX168" i="4"/>
  <c r="AH168" i="4"/>
  <c r="AJ168" i="4"/>
  <c r="AK168" i="4"/>
  <c r="AI168" i="4"/>
  <c r="S168" i="4"/>
  <c r="U168" i="4"/>
  <c r="V168" i="4"/>
  <c r="T168" i="4"/>
  <c r="AX167" i="4"/>
  <c r="AH167" i="4"/>
  <c r="AJ167" i="4"/>
  <c r="AK167" i="4"/>
  <c r="AI167" i="4"/>
  <c r="S167" i="4"/>
  <c r="U167" i="4"/>
  <c r="V167" i="4"/>
  <c r="T167" i="4"/>
  <c r="AX166" i="4"/>
  <c r="AH166" i="4"/>
  <c r="AJ166" i="4"/>
  <c r="AK166" i="4"/>
  <c r="AI166" i="4"/>
  <c r="S166" i="4"/>
  <c r="U166" i="4"/>
  <c r="V166" i="4"/>
  <c r="T166" i="4"/>
  <c r="AX165" i="4"/>
  <c r="AH165" i="4"/>
  <c r="AJ165" i="4"/>
  <c r="AK165" i="4"/>
  <c r="AI165" i="4"/>
  <c r="S165" i="4"/>
  <c r="U165" i="4"/>
  <c r="V165" i="4"/>
  <c r="T165" i="4"/>
  <c r="AX164" i="4"/>
  <c r="AH164" i="4"/>
  <c r="AJ164" i="4"/>
  <c r="AK164" i="4"/>
  <c r="AI164" i="4"/>
  <c r="S164" i="4"/>
  <c r="U164" i="4"/>
  <c r="V164" i="4"/>
  <c r="T164" i="4"/>
  <c r="AX163" i="4"/>
  <c r="AH163" i="4"/>
  <c r="AJ163" i="4"/>
  <c r="AK163" i="4"/>
  <c r="AI163" i="4"/>
  <c r="S163" i="4"/>
  <c r="U163" i="4"/>
  <c r="V163" i="4"/>
  <c r="T163" i="4"/>
  <c r="AX162" i="4"/>
  <c r="AH162" i="4"/>
  <c r="AJ162" i="4"/>
  <c r="AK162" i="4"/>
  <c r="AI162" i="4"/>
  <c r="S162" i="4"/>
  <c r="U162" i="4"/>
  <c r="V162" i="4"/>
  <c r="T162" i="4"/>
  <c r="AX161" i="4"/>
  <c r="AH161" i="4"/>
  <c r="AJ161" i="4"/>
  <c r="AK161" i="4"/>
  <c r="AI161" i="4"/>
  <c r="S161" i="4"/>
  <c r="U161" i="4"/>
  <c r="V161" i="4"/>
  <c r="T161" i="4"/>
  <c r="AX160" i="4"/>
  <c r="AH160" i="4"/>
  <c r="AJ160" i="4"/>
  <c r="AK160" i="4"/>
  <c r="AI160" i="4"/>
  <c r="S160" i="4"/>
  <c r="U160" i="4"/>
  <c r="V160" i="4"/>
  <c r="T160" i="4"/>
  <c r="AX159" i="4"/>
  <c r="AH159" i="4"/>
  <c r="AJ159" i="4"/>
  <c r="AK159" i="4"/>
  <c r="AI159" i="4"/>
  <c r="S159" i="4"/>
  <c r="U159" i="4"/>
  <c r="V159" i="4"/>
  <c r="T159" i="4"/>
  <c r="AX158" i="4"/>
  <c r="AH158" i="4"/>
  <c r="AJ158" i="4"/>
  <c r="AK158" i="4"/>
  <c r="AI158" i="4"/>
  <c r="S158" i="4"/>
  <c r="U158" i="4"/>
  <c r="V158" i="4"/>
  <c r="T158" i="4"/>
  <c r="AX157" i="4"/>
  <c r="AH157" i="4"/>
  <c r="AJ157" i="4"/>
  <c r="AK157" i="4"/>
  <c r="AI157" i="4"/>
  <c r="S157" i="4"/>
  <c r="U157" i="4"/>
  <c r="V157" i="4"/>
  <c r="T157" i="4"/>
  <c r="AX156" i="4"/>
  <c r="AH156" i="4"/>
  <c r="AJ156" i="4"/>
  <c r="AK156" i="4"/>
  <c r="AI156" i="4"/>
  <c r="S156" i="4"/>
  <c r="U156" i="4"/>
  <c r="V156" i="4"/>
  <c r="T156" i="4"/>
  <c r="AX155" i="4"/>
  <c r="AH155" i="4"/>
  <c r="AJ155" i="4"/>
  <c r="AK155" i="4"/>
  <c r="AI155" i="4"/>
  <c r="S155" i="4"/>
  <c r="U155" i="4"/>
  <c r="V155" i="4"/>
  <c r="T155" i="4"/>
  <c r="AX154" i="4"/>
  <c r="AH154" i="4"/>
  <c r="AJ154" i="4"/>
  <c r="AK154" i="4"/>
  <c r="AI154" i="4"/>
  <c r="S154" i="4"/>
  <c r="U154" i="4"/>
  <c r="V154" i="4"/>
  <c r="T154" i="4"/>
  <c r="AX153" i="4"/>
  <c r="AH153" i="4"/>
  <c r="AJ153" i="4"/>
  <c r="AK153" i="4"/>
  <c r="AI153" i="4"/>
  <c r="S153" i="4"/>
  <c r="U153" i="4"/>
  <c r="V153" i="4"/>
  <c r="T153" i="4"/>
  <c r="AX152" i="4"/>
  <c r="AH152" i="4"/>
  <c r="AJ152" i="4"/>
  <c r="AK152" i="4"/>
  <c r="AI152" i="4"/>
  <c r="S152" i="4"/>
  <c r="U152" i="4"/>
  <c r="V152" i="4"/>
  <c r="T152" i="4"/>
  <c r="AX151" i="4"/>
  <c r="AH151" i="4"/>
  <c r="AJ151" i="4"/>
  <c r="AK151" i="4"/>
  <c r="AI151" i="4"/>
  <c r="S151" i="4"/>
  <c r="U151" i="4"/>
  <c r="V151" i="4"/>
  <c r="T151" i="4"/>
  <c r="AX150" i="4"/>
  <c r="AH150" i="4"/>
  <c r="AJ150" i="4"/>
  <c r="AK150" i="4"/>
  <c r="AI150" i="4"/>
  <c r="S150" i="4"/>
  <c r="U150" i="4"/>
  <c r="V150" i="4"/>
  <c r="T150" i="4"/>
  <c r="AX149" i="4"/>
  <c r="AH149" i="4"/>
  <c r="AJ149" i="4"/>
  <c r="AK149" i="4"/>
  <c r="AI149" i="4"/>
  <c r="S149" i="4"/>
  <c r="U149" i="4"/>
  <c r="V149" i="4"/>
  <c r="T149" i="4"/>
  <c r="AX148" i="4"/>
  <c r="AH148" i="4"/>
  <c r="AJ148" i="4"/>
  <c r="AK148" i="4"/>
  <c r="AI148" i="4"/>
  <c r="S148" i="4"/>
  <c r="U148" i="4"/>
  <c r="V148" i="4"/>
  <c r="T148" i="4"/>
  <c r="AX147" i="4"/>
  <c r="AH147" i="4"/>
  <c r="AJ147" i="4"/>
  <c r="AK147" i="4"/>
  <c r="AI147" i="4"/>
  <c r="S147" i="4"/>
  <c r="U147" i="4"/>
  <c r="V147" i="4"/>
  <c r="T147" i="4"/>
  <c r="AX146" i="4"/>
  <c r="AH146" i="4"/>
  <c r="AJ146" i="4"/>
  <c r="AK146" i="4"/>
  <c r="AI146" i="4"/>
  <c r="S146" i="4"/>
  <c r="U146" i="4"/>
  <c r="V146" i="4"/>
  <c r="T146" i="4"/>
  <c r="AX145" i="4"/>
  <c r="AH145" i="4"/>
  <c r="AJ145" i="4"/>
  <c r="AK145" i="4"/>
  <c r="AI145" i="4"/>
  <c r="S145" i="4"/>
  <c r="U145" i="4"/>
  <c r="V145" i="4"/>
  <c r="T145" i="4"/>
  <c r="AX144" i="4"/>
  <c r="AH144" i="4"/>
  <c r="AJ144" i="4"/>
  <c r="AK144" i="4"/>
  <c r="AI144" i="4"/>
  <c r="S144" i="4"/>
  <c r="U144" i="4"/>
  <c r="V144" i="4"/>
  <c r="T144" i="4"/>
  <c r="AX143" i="4"/>
  <c r="AH143" i="4"/>
  <c r="AJ143" i="4"/>
  <c r="AK143" i="4"/>
  <c r="AI143" i="4"/>
  <c r="S143" i="4"/>
  <c r="U143" i="4"/>
  <c r="V143" i="4"/>
  <c r="T143" i="4"/>
  <c r="AX142" i="4"/>
  <c r="AH142" i="4"/>
  <c r="AJ142" i="4"/>
  <c r="AK142" i="4"/>
  <c r="AI142" i="4"/>
  <c r="S142" i="4"/>
  <c r="U142" i="4"/>
  <c r="V142" i="4"/>
  <c r="T142" i="4"/>
  <c r="AX141" i="4"/>
  <c r="AH141" i="4"/>
  <c r="AJ141" i="4"/>
  <c r="AK141" i="4"/>
  <c r="AI141" i="4"/>
  <c r="S141" i="4"/>
  <c r="U141" i="4"/>
  <c r="V141" i="4"/>
  <c r="T141" i="4"/>
  <c r="AX140" i="4"/>
  <c r="AH140" i="4"/>
  <c r="AJ140" i="4"/>
  <c r="AK140" i="4"/>
  <c r="AI140" i="4"/>
  <c r="S140" i="4"/>
  <c r="U140" i="4"/>
  <c r="V140" i="4"/>
  <c r="T140" i="4"/>
  <c r="F139" i="4"/>
  <c r="E139" i="4"/>
  <c r="F138" i="4"/>
  <c r="E138" i="4"/>
  <c r="F137" i="4"/>
  <c r="E137" i="4"/>
  <c r="F136" i="4"/>
  <c r="E136" i="4"/>
  <c r="F135" i="4"/>
  <c r="E135" i="4"/>
  <c r="F134" i="4"/>
  <c r="E134" i="4"/>
  <c r="F133" i="4"/>
  <c r="E133" i="4"/>
  <c r="F132" i="4"/>
  <c r="E132" i="4"/>
  <c r="F131" i="4"/>
  <c r="E131" i="4"/>
  <c r="F130" i="4"/>
  <c r="E130" i="4"/>
  <c r="F129" i="4"/>
  <c r="E129" i="4"/>
  <c r="F125" i="4"/>
  <c r="E125" i="4"/>
  <c r="F124" i="4"/>
  <c r="E124" i="4"/>
  <c r="AX123" i="4"/>
  <c r="AH123" i="4"/>
  <c r="AJ123" i="4"/>
  <c r="AK123" i="4"/>
  <c r="AI123" i="4"/>
  <c r="S123" i="4"/>
  <c r="U123" i="4"/>
  <c r="V123" i="4"/>
  <c r="T123" i="4"/>
  <c r="F123" i="4"/>
  <c r="E123" i="4"/>
  <c r="F122" i="4"/>
  <c r="E122" i="4"/>
  <c r="AH121" i="4"/>
  <c r="AJ121" i="4"/>
  <c r="AK121" i="4"/>
  <c r="AI121" i="4"/>
  <c r="S121" i="4"/>
  <c r="U121" i="4"/>
  <c r="V121" i="4"/>
  <c r="T121" i="4"/>
  <c r="F121" i="4"/>
  <c r="E121" i="4"/>
  <c r="F120" i="4"/>
  <c r="E120" i="4"/>
  <c r="AX119" i="4"/>
  <c r="AH119" i="4"/>
  <c r="AJ119" i="4"/>
  <c r="AK119" i="4"/>
  <c r="AI119" i="4"/>
  <c r="S119" i="4"/>
  <c r="U119" i="4"/>
  <c r="V119" i="4"/>
  <c r="T119" i="4"/>
  <c r="F119" i="4"/>
  <c r="E119" i="4"/>
  <c r="F118" i="4"/>
  <c r="E118" i="4"/>
  <c r="AH117" i="4"/>
  <c r="AJ117" i="4"/>
  <c r="AK117" i="4"/>
  <c r="AI117" i="4"/>
  <c r="S117" i="4"/>
  <c r="U117" i="4"/>
  <c r="V117" i="4"/>
  <c r="T117" i="4"/>
  <c r="F117" i="4"/>
  <c r="E117" i="4"/>
  <c r="F116" i="4"/>
  <c r="E116" i="4"/>
  <c r="AX115" i="4"/>
  <c r="AH115" i="4"/>
  <c r="AJ115" i="4"/>
  <c r="AK115" i="4"/>
  <c r="AI115" i="4"/>
  <c r="S115" i="4"/>
  <c r="U115" i="4"/>
  <c r="V115" i="4"/>
  <c r="T115" i="4"/>
  <c r="F115" i="4"/>
  <c r="E115" i="4"/>
  <c r="F114" i="4"/>
  <c r="E114" i="4"/>
  <c r="AX113" i="4"/>
  <c r="AH113" i="4"/>
  <c r="AJ113" i="4"/>
  <c r="AK113" i="4"/>
  <c r="AI113" i="4"/>
  <c r="S113" i="4"/>
  <c r="U113" i="4"/>
  <c r="V113" i="4"/>
  <c r="T113" i="4"/>
  <c r="F113" i="4"/>
  <c r="E113" i="4"/>
  <c r="F112" i="4"/>
  <c r="E112" i="4"/>
  <c r="AH111" i="4"/>
  <c r="AJ111" i="4"/>
  <c r="AK111" i="4"/>
  <c r="AI111" i="4"/>
  <c r="S111" i="4"/>
  <c r="U111" i="4"/>
  <c r="V111" i="4"/>
  <c r="T111" i="4"/>
  <c r="F111" i="4"/>
  <c r="E111" i="4"/>
  <c r="F110" i="4"/>
  <c r="E110" i="4"/>
  <c r="AX109" i="4"/>
  <c r="AH109" i="4"/>
  <c r="AJ109" i="4"/>
  <c r="AK109" i="4"/>
  <c r="AI109" i="4"/>
  <c r="S109" i="4"/>
  <c r="U109" i="4"/>
  <c r="V109" i="4"/>
  <c r="T109" i="4"/>
  <c r="F109" i="4"/>
  <c r="E109" i="4"/>
  <c r="F108" i="4"/>
  <c r="E108" i="4"/>
  <c r="F107" i="4"/>
  <c r="E107" i="4"/>
  <c r="AX106" i="4"/>
  <c r="AJ106" i="4"/>
  <c r="AK106" i="4"/>
  <c r="AI106" i="4"/>
  <c r="V106" i="4"/>
  <c r="T106" i="4"/>
  <c r="F106" i="4"/>
  <c r="E106" i="4"/>
  <c r="AX105" i="4"/>
  <c r="AJ105" i="4"/>
  <c r="AK105" i="4"/>
  <c r="AI105" i="4"/>
  <c r="V105" i="4"/>
  <c r="T105" i="4"/>
  <c r="AX104" i="4"/>
  <c r="AJ104" i="4"/>
  <c r="AK104" i="4"/>
  <c r="AI104" i="4"/>
  <c r="U104" i="4"/>
  <c r="V104" i="4"/>
  <c r="T104" i="4"/>
  <c r="AX103" i="4"/>
  <c r="AH103" i="4"/>
  <c r="AJ103" i="4"/>
  <c r="AK103" i="4"/>
  <c r="AI103" i="4"/>
  <c r="U103" i="4"/>
  <c r="V103" i="4"/>
  <c r="T103" i="4"/>
  <c r="AX102" i="4"/>
  <c r="AH102" i="4"/>
  <c r="AJ102" i="4"/>
  <c r="AK102" i="4"/>
  <c r="AI102" i="4"/>
  <c r="U102" i="4"/>
  <c r="V102" i="4"/>
  <c r="T102" i="4"/>
  <c r="AX101" i="4"/>
  <c r="AH101" i="4"/>
  <c r="AJ101" i="4"/>
  <c r="AK101" i="4"/>
  <c r="AI101" i="4"/>
  <c r="U101" i="4"/>
  <c r="V101" i="4"/>
  <c r="T101" i="4"/>
  <c r="AX100" i="4"/>
  <c r="AH100" i="4"/>
  <c r="AJ100" i="4"/>
  <c r="AK100" i="4"/>
  <c r="AI100" i="4"/>
  <c r="U100" i="4"/>
  <c r="V100" i="4"/>
  <c r="T100" i="4"/>
  <c r="AX99" i="4"/>
  <c r="AH99" i="4"/>
  <c r="AJ99" i="4"/>
  <c r="AK99" i="4"/>
  <c r="AI99" i="4"/>
  <c r="U99" i="4"/>
  <c r="V99" i="4"/>
  <c r="T99" i="4"/>
  <c r="AH98" i="4"/>
  <c r="AJ98" i="4"/>
  <c r="AK98" i="4"/>
  <c r="AI98" i="4"/>
  <c r="U98" i="4"/>
  <c r="V98" i="4"/>
  <c r="T98" i="4"/>
  <c r="AH97" i="4"/>
  <c r="AJ97" i="4"/>
  <c r="AK97" i="4"/>
  <c r="AI97" i="4"/>
  <c r="U97" i="4"/>
  <c r="V97" i="4"/>
  <c r="T97" i="4"/>
  <c r="AX96" i="4"/>
  <c r="AH96" i="4"/>
  <c r="AJ96" i="4"/>
  <c r="AK96" i="4"/>
  <c r="AI96" i="4"/>
  <c r="U96" i="4"/>
  <c r="V96" i="4"/>
  <c r="T96" i="4"/>
  <c r="AX95" i="4"/>
  <c r="AH95" i="4"/>
  <c r="AJ95" i="4"/>
  <c r="AK95" i="4"/>
  <c r="AI95" i="4"/>
  <c r="U95" i="4"/>
  <c r="V95" i="4"/>
  <c r="T95" i="4"/>
  <c r="AX94" i="4"/>
  <c r="AH94" i="4"/>
  <c r="AJ94" i="4"/>
  <c r="AK94" i="4"/>
  <c r="AI94" i="4"/>
  <c r="U94" i="4"/>
  <c r="V94" i="4"/>
  <c r="T94" i="4"/>
  <c r="AX93" i="4"/>
  <c r="AH93" i="4"/>
  <c r="AJ93" i="4"/>
  <c r="AK93" i="4"/>
  <c r="AI93" i="4"/>
  <c r="U93" i="4"/>
  <c r="V93" i="4"/>
  <c r="T93" i="4"/>
  <c r="AX92" i="4"/>
  <c r="AH92" i="4"/>
  <c r="AJ92" i="4"/>
  <c r="AK92" i="4"/>
  <c r="AI92" i="4"/>
  <c r="U92" i="4"/>
  <c r="V92" i="4"/>
  <c r="T92" i="4"/>
  <c r="AX91" i="4"/>
  <c r="AH91" i="4"/>
  <c r="AJ91" i="4"/>
  <c r="AK91" i="4"/>
  <c r="AI91" i="4"/>
  <c r="U91" i="4"/>
  <c r="V91" i="4"/>
  <c r="T91" i="4"/>
  <c r="AX90" i="4"/>
  <c r="AH90" i="4"/>
  <c r="AJ90" i="4"/>
  <c r="AK90" i="4"/>
  <c r="AI90" i="4"/>
  <c r="U90" i="4"/>
  <c r="V90" i="4"/>
  <c r="T90" i="4"/>
  <c r="AX89" i="4"/>
  <c r="AH89" i="4"/>
  <c r="AJ89" i="4"/>
  <c r="AK89" i="4"/>
  <c r="AI89" i="4"/>
  <c r="U89" i="4"/>
  <c r="V89" i="4"/>
  <c r="T89" i="4"/>
  <c r="AX88" i="4"/>
  <c r="AH88" i="4"/>
  <c r="AJ88" i="4"/>
  <c r="AK88" i="4"/>
  <c r="AI88" i="4"/>
  <c r="U88" i="4"/>
  <c r="V88" i="4"/>
  <c r="T88" i="4"/>
  <c r="AX87" i="4"/>
  <c r="AH87" i="4"/>
  <c r="AJ87" i="4"/>
  <c r="AK87" i="4"/>
  <c r="AI87" i="4"/>
  <c r="U87" i="4"/>
  <c r="V87" i="4"/>
  <c r="T87" i="4"/>
  <c r="AX86" i="4"/>
  <c r="AH86" i="4"/>
  <c r="AJ86" i="4"/>
  <c r="AK86" i="4"/>
  <c r="AI86" i="4"/>
  <c r="U86" i="4"/>
  <c r="V86" i="4"/>
  <c r="T86" i="4"/>
  <c r="AX85" i="4"/>
  <c r="AH85" i="4"/>
  <c r="AJ85" i="4"/>
  <c r="AK85" i="4"/>
  <c r="AI85" i="4"/>
  <c r="U85" i="4"/>
  <c r="V85" i="4"/>
  <c r="T85" i="4"/>
  <c r="AX84" i="4"/>
  <c r="AH84" i="4"/>
  <c r="AJ84" i="4"/>
  <c r="AK84" i="4"/>
  <c r="AI84" i="4"/>
  <c r="U84" i="4"/>
  <c r="V84" i="4"/>
  <c r="T84" i="4"/>
  <c r="AX83" i="4"/>
  <c r="AH83" i="4"/>
  <c r="AJ83" i="4"/>
  <c r="AK83" i="4"/>
  <c r="AI83" i="4"/>
  <c r="U83" i="4"/>
  <c r="V83" i="4"/>
  <c r="T83" i="4"/>
  <c r="AX82" i="4"/>
  <c r="AH82" i="4"/>
  <c r="AJ82" i="4"/>
  <c r="AK82" i="4"/>
  <c r="AI82" i="4"/>
  <c r="U82" i="4"/>
  <c r="V82" i="4"/>
  <c r="T82" i="4"/>
  <c r="AX81" i="4"/>
  <c r="AH81" i="4"/>
  <c r="AJ81" i="4"/>
  <c r="AK81" i="4"/>
  <c r="AI81" i="4"/>
  <c r="U81" i="4"/>
  <c r="V81" i="4"/>
  <c r="T81" i="4"/>
  <c r="AX80" i="4"/>
  <c r="AH80" i="4"/>
  <c r="AJ80" i="4"/>
  <c r="AK80" i="4"/>
  <c r="AI80" i="4"/>
  <c r="U80" i="4"/>
  <c r="V80" i="4"/>
  <c r="T80" i="4"/>
  <c r="AX79" i="4"/>
  <c r="AH79" i="4"/>
  <c r="AJ79" i="4"/>
  <c r="AK79" i="4"/>
  <c r="AI79" i="4"/>
  <c r="U79" i="4"/>
  <c r="V79" i="4"/>
  <c r="T79" i="4"/>
  <c r="AX78" i="4"/>
  <c r="AH78" i="4"/>
  <c r="AJ78" i="4"/>
  <c r="AK78" i="4"/>
  <c r="AI78" i="4"/>
  <c r="U78" i="4"/>
  <c r="V78" i="4"/>
  <c r="T78" i="4"/>
  <c r="AX77" i="4"/>
  <c r="AH77" i="4"/>
  <c r="AJ77" i="4"/>
  <c r="AK77" i="4"/>
  <c r="AI77" i="4"/>
  <c r="U77" i="4"/>
  <c r="V77" i="4"/>
  <c r="T77" i="4"/>
  <c r="AX76" i="4"/>
  <c r="AH76" i="4"/>
  <c r="AJ76" i="4"/>
  <c r="AK76" i="4"/>
  <c r="AI76" i="4"/>
  <c r="U76" i="4"/>
  <c r="V76" i="4"/>
  <c r="T76" i="4"/>
  <c r="AX75" i="4"/>
  <c r="AH75" i="4"/>
  <c r="AJ75" i="4"/>
  <c r="AK75" i="4"/>
  <c r="AI75" i="4"/>
  <c r="U75" i="4"/>
  <c r="V75" i="4"/>
  <c r="T75" i="4"/>
  <c r="AX74" i="4"/>
  <c r="AH74" i="4"/>
  <c r="AJ74" i="4"/>
  <c r="AK74" i="4"/>
  <c r="AI74" i="4"/>
  <c r="U74" i="4"/>
  <c r="V74" i="4"/>
  <c r="T74" i="4"/>
  <c r="AX73" i="4"/>
  <c r="AH73" i="4"/>
  <c r="AJ73" i="4"/>
  <c r="AK73" i="4"/>
  <c r="AI73" i="4"/>
  <c r="U73" i="4"/>
  <c r="V73" i="4"/>
  <c r="T73" i="4"/>
  <c r="AX72" i="4"/>
  <c r="AH72" i="4"/>
  <c r="AJ72" i="4"/>
  <c r="AK72" i="4"/>
  <c r="AI72" i="4"/>
  <c r="U72" i="4"/>
  <c r="V72" i="4"/>
  <c r="T72" i="4"/>
  <c r="AX71" i="4"/>
  <c r="AH71" i="4"/>
  <c r="AJ71" i="4"/>
  <c r="AK71" i="4"/>
  <c r="AI71" i="4"/>
  <c r="U71" i="4"/>
  <c r="V71" i="4"/>
  <c r="T71" i="4"/>
  <c r="AX70" i="4"/>
  <c r="AH70" i="4"/>
  <c r="AJ70" i="4"/>
  <c r="AK70" i="4"/>
  <c r="AI70" i="4"/>
  <c r="U70" i="4"/>
  <c r="V70" i="4"/>
  <c r="T70" i="4"/>
  <c r="AX69" i="4"/>
  <c r="AH69" i="4"/>
  <c r="AJ69" i="4"/>
  <c r="AK69" i="4"/>
  <c r="AI69" i="4"/>
  <c r="U69" i="4"/>
  <c r="V69" i="4"/>
  <c r="T69" i="4"/>
  <c r="AX68" i="4"/>
  <c r="AH68" i="4"/>
  <c r="AJ68" i="4"/>
  <c r="AK68" i="4"/>
  <c r="AI68" i="4"/>
  <c r="U68" i="4"/>
  <c r="V68" i="4"/>
  <c r="T68" i="4"/>
  <c r="V67" i="4"/>
  <c r="F67" i="4"/>
  <c r="E67" i="4"/>
  <c r="V66" i="4"/>
  <c r="F66" i="4"/>
  <c r="E66" i="4"/>
  <c r="V65" i="4"/>
  <c r="F65" i="4"/>
  <c r="E65" i="4"/>
  <c r="V64" i="4"/>
  <c r="F64" i="4"/>
  <c r="E64" i="4"/>
  <c r="V63" i="4"/>
  <c r="F63" i="4"/>
  <c r="E63" i="4"/>
  <c r="V62" i="4"/>
  <c r="F62" i="4"/>
  <c r="E62" i="4"/>
  <c r="AX61" i="4"/>
  <c r="AH61" i="4"/>
  <c r="AJ61" i="4"/>
  <c r="AK61" i="4"/>
  <c r="AI61" i="4"/>
  <c r="U61" i="4"/>
  <c r="V61" i="4"/>
  <c r="T61" i="4"/>
  <c r="F61" i="4"/>
  <c r="E61" i="4"/>
  <c r="AX60" i="4"/>
  <c r="AH60" i="4"/>
  <c r="AJ60" i="4"/>
  <c r="AK60" i="4"/>
  <c r="AI60" i="4"/>
  <c r="U60" i="4"/>
  <c r="V60" i="4"/>
  <c r="T60" i="4"/>
  <c r="F60" i="4"/>
  <c r="E60" i="4"/>
  <c r="V59" i="4"/>
  <c r="F59" i="4"/>
  <c r="E59" i="4"/>
  <c r="V58" i="4"/>
  <c r="F58" i="4"/>
  <c r="E58" i="4"/>
  <c r="V57" i="4"/>
  <c r="F57" i="4"/>
  <c r="E57" i="4"/>
  <c r="V56" i="4"/>
  <c r="F56" i="4"/>
  <c r="E56" i="4"/>
  <c r="AX55" i="4"/>
  <c r="AH55" i="4"/>
  <c r="AJ55" i="4"/>
  <c r="AK55" i="4"/>
  <c r="AI55" i="4"/>
  <c r="U55" i="4"/>
  <c r="V55" i="4"/>
  <c r="T55" i="4"/>
  <c r="F55" i="4"/>
  <c r="E55" i="4"/>
  <c r="V54" i="4"/>
  <c r="F54" i="4"/>
  <c r="E54" i="4"/>
  <c r="AX53" i="4"/>
  <c r="AH53" i="4"/>
  <c r="AJ53" i="4"/>
  <c r="AK53" i="4"/>
  <c r="AI53" i="4"/>
  <c r="U53" i="4"/>
  <c r="V53" i="4"/>
  <c r="T53" i="4"/>
  <c r="F53" i="4"/>
  <c r="E53" i="4"/>
  <c r="V52" i="4"/>
  <c r="F52" i="4"/>
  <c r="E52" i="4"/>
  <c r="V51" i="4"/>
  <c r="F51" i="4"/>
  <c r="E51" i="4"/>
  <c r="V50" i="4"/>
  <c r="F50" i="4"/>
  <c r="E50" i="4"/>
  <c r="AX49" i="4"/>
  <c r="AH49" i="4"/>
  <c r="AJ49" i="4"/>
  <c r="AK49" i="4"/>
  <c r="AI49" i="4"/>
  <c r="U49" i="4"/>
  <c r="V49" i="4"/>
  <c r="T49" i="4"/>
  <c r="F49" i="4"/>
  <c r="E49" i="4"/>
  <c r="V48" i="4"/>
  <c r="F48" i="4"/>
  <c r="E48" i="4"/>
  <c r="V47" i="4"/>
  <c r="F47" i="4"/>
  <c r="E47" i="4"/>
  <c r="AX46" i="4"/>
  <c r="AH46" i="4"/>
  <c r="AJ46" i="4"/>
  <c r="AK46" i="4"/>
  <c r="AI46" i="4"/>
  <c r="U46" i="4"/>
  <c r="V46" i="4"/>
  <c r="T46" i="4"/>
  <c r="F46" i="4"/>
  <c r="E46" i="4"/>
  <c r="V45" i="4"/>
  <c r="F45" i="4"/>
  <c r="E45" i="4"/>
  <c r="AX44" i="4"/>
  <c r="AH44" i="4"/>
  <c r="AJ44" i="4"/>
  <c r="AK44" i="4"/>
  <c r="AI44" i="4"/>
  <c r="U44" i="4"/>
  <c r="V44" i="4"/>
  <c r="T44" i="4"/>
  <c r="F44" i="4"/>
  <c r="E44" i="4"/>
  <c r="AX43" i="4"/>
  <c r="AH43" i="4"/>
  <c r="AJ43" i="4"/>
  <c r="AK43" i="4"/>
  <c r="AI43" i="4"/>
  <c r="U43" i="4"/>
  <c r="V43" i="4"/>
  <c r="T43" i="4"/>
  <c r="F43" i="4"/>
  <c r="E43" i="4"/>
  <c r="AX42" i="4"/>
  <c r="AH42" i="4"/>
  <c r="AJ42" i="4"/>
  <c r="AK42" i="4"/>
  <c r="AI42" i="4"/>
  <c r="U42" i="4"/>
  <c r="V42" i="4"/>
  <c r="T42" i="4"/>
  <c r="F42" i="4"/>
  <c r="E42" i="4"/>
  <c r="AX41" i="4"/>
  <c r="AH41" i="4"/>
  <c r="AJ41" i="4"/>
  <c r="AK41" i="4"/>
  <c r="AI41" i="4"/>
  <c r="U41" i="4"/>
  <c r="V41" i="4"/>
  <c r="T41" i="4"/>
  <c r="F41" i="4"/>
  <c r="E41" i="4"/>
  <c r="AX40" i="4"/>
  <c r="AH40" i="4"/>
  <c r="AJ40" i="4"/>
  <c r="AK40" i="4"/>
  <c r="AI40" i="4"/>
  <c r="U40" i="4"/>
  <c r="V40" i="4"/>
  <c r="T40" i="4"/>
  <c r="F40" i="4"/>
  <c r="E40" i="4"/>
  <c r="AX39" i="4"/>
  <c r="AH39" i="4"/>
  <c r="AJ39" i="4"/>
  <c r="AK39" i="4"/>
  <c r="AI39" i="4"/>
  <c r="U39" i="4"/>
  <c r="V39" i="4"/>
  <c r="T39" i="4"/>
  <c r="F39" i="4"/>
  <c r="E39" i="4"/>
  <c r="AX38" i="4"/>
  <c r="AH38" i="4"/>
  <c r="AJ38" i="4"/>
  <c r="AK38" i="4"/>
  <c r="AI38" i="4"/>
  <c r="U38" i="4"/>
  <c r="V38" i="4"/>
  <c r="T38" i="4"/>
  <c r="F38" i="4"/>
  <c r="E38" i="4"/>
  <c r="AX37" i="4"/>
  <c r="AH37" i="4"/>
  <c r="AJ37" i="4"/>
  <c r="AK37" i="4"/>
  <c r="AI37" i="4"/>
  <c r="U37" i="4"/>
  <c r="V37" i="4"/>
  <c r="T37" i="4"/>
  <c r="F37" i="4"/>
  <c r="E37" i="4"/>
  <c r="AX36" i="4"/>
  <c r="AH36" i="4"/>
  <c r="AJ36" i="4"/>
  <c r="AK36" i="4"/>
  <c r="AI36" i="4"/>
  <c r="U36" i="4"/>
  <c r="V36" i="4"/>
  <c r="T36" i="4"/>
  <c r="F36" i="4"/>
  <c r="E36" i="4"/>
  <c r="AX35" i="4"/>
  <c r="AH35" i="4"/>
  <c r="AJ35" i="4"/>
  <c r="AK35" i="4"/>
  <c r="AI35" i="4"/>
  <c r="U35" i="4"/>
  <c r="V35" i="4"/>
  <c r="T35" i="4"/>
  <c r="F35" i="4"/>
  <c r="E35" i="4"/>
  <c r="AX34" i="4"/>
  <c r="AH34" i="4"/>
  <c r="AJ34" i="4"/>
  <c r="AK34" i="4"/>
  <c r="AI34" i="4"/>
  <c r="U34" i="4"/>
  <c r="V34" i="4"/>
  <c r="T34" i="4"/>
  <c r="F34" i="4"/>
  <c r="E34" i="4"/>
  <c r="AX33" i="4"/>
  <c r="AH33" i="4"/>
  <c r="AJ33" i="4"/>
  <c r="AK33" i="4"/>
  <c r="AI33" i="4"/>
  <c r="U33" i="4"/>
  <c r="V33" i="4"/>
  <c r="T33" i="4"/>
  <c r="F33" i="4"/>
  <c r="E33" i="4"/>
  <c r="AX32" i="4"/>
  <c r="AH32" i="4"/>
  <c r="AJ32" i="4"/>
  <c r="AK32" i="4"/>
  <c r="AI32" i="4"/>
  <c r="U32" i="4"/>
  <c r="V32" i="4"/>
  <c r="T32" i="4"/>
  <c r="F32" i="4"/>
  <c r="E32" i="4"/>
  <c r="AX31" i="4"/>
  <c r="AH31" i="4"/>
  <c r="AJ31" i="4"/>
  <c r="AK31" i="4"/>
  <c r="AI31" i="4"/>
  <c r="U31" i="4"/>
  <c r="V31" i="4"/>
  <c r="T31" i="4"/>
  <c r="F31" i="4"/>
  <c r="E31" i="4"/>
  <c r="AX30" i="4"/>
  <c r="AH30" i="4"/>
  <c r="AJ30" i="4"/>
  <c r="AK30" i="4"/>
  <c r="AI30" i="4"/>
  <c r="U30" i="4"/>
  <c r="V30" i="4"/>
  <c r="T30" i="4"/>
  <c r="F30" i="4"/>
  <c r="E30" i="4"/>
  <c r="AX29" i="4"/>
  <c r="AH29" i="4"/>
  <c r="AJ29" i="4"/>
  <c r="AK29" i="4"/>
  <c r="AI29" i="4"/>
  <c r="U29" i="4"/>
  <c r="V29" i="4"/>
  <c r="T29" i="4"/>
  <c r="F29" i="4"/>
  <c r="E29" i="4"/>
  <c r="AX28" i="4"/>
  <c r="AH28" i="4"/>
  <c r="AJ28" i="4"/>
  <c r="AK28" i="4"/>
  <c r="AI28" i="4"/>
  <c r="U28" i="4"/>
  <c r="V28" i="4"/>
  <c r="T28" i="4"/>
  <c r="F28" i="4"/>
  <c r="E28" i="4"/>
  <c r="AX27" i="4"/>
  <c r="AH27" i="4"/>
  <c r="AJ27" i="4"/>
  <c r="AK27" i="4"/>
  <c r="AI27" i="4"/>
  <c r="U27" i="4"/>
  <c r="V27" i="4"/>
  <c r="T27" i="4"/>
  <c r="F27" i="4"/>
  <c r="E27" i="4"/>
  <c r="AX26" i="4"/>
  <c r="AH26" i="4"/>
  <c r="AJ26" i="4"/>
  <c r="AK26" i="4"/>
  <c r="AI26" i="4"/>
  <c r="U26" i="4"/>
  <c r="V26" i="4"/>
  <c r="T26" i="4"/>
  <c r="F26" i="4"/>
  <c r="E26" i="4"/>
  <c r="AX25" i="4"/>
  <c r="AH25" i="4"/>
  <c r="AJ25" i="4"/>
  <c r="AK25" i="4"/>
  <c r="AI25" i="4"/>
  <c r="U25" i="4"/>
  <c r="V25" i="4"/>
  <c r="T25" i="4"/>
  <c r="F25" i="4"/>
  <c r="E25" i="4"/>
  <c r="AX24" i="4"/>
  <c r="AH24" i="4"/>
  <c r="AJ24" i="4"/>
  <c r="AK24" i="4"/>
  <c r="AI24" i="4"/>
  <c r="U24" i="4"/>
  <c r="V24" i="4"/>
  <c r="T24" i="4"/>
  <c r="AX23" i="4"/>
  <c r="AH23" i="4"/>
  <c r="AJ23" i="4"/>
  <c r="AK23" i="4"/>
  <c r="AI23" i="4"/>
  <c r="U23" i="4"/>
  <c r="V23" i="4"/>
  <c r="T23" i="4"/>
  <c r="AX22" i="4"/>
  <c r="AH22" i="4"/>
  <c r="AJ22" i="4"/>
  <c r="AK22" i="4"/>
  <c r="AI22" i="4"/>
  <c r="U22" i="4"/>
  <c r="V22" i="4"/>
  <c r="T22" i="4"/>
  <c r="AX21" i="4"/>
  <c r="AH21" i="4"/>
  <c r="AJ21" i="4"/>
  <c r="AK21" i="4"/>
  <c r="AI21" i="4"/>
  <c r="U21" i="4"/>
  <c r="V21" i="4"/>
  <c r="T21" i="4"/>
  <c r="AX20" i="4"/>
  <c r="AH20" i="4"/>
  <c r="AJ20" i="4"/>
  <c r="AK20" i="4"/>
  <c r="AI20" i="4"/>
  <c r="U20" i="4"/>
  <c r="V20" i="4"/>
  <c r="T20" i="4"/>
  <c r="AX19" i="4"/>
  <c r="AH19" i="4"/>
  <c r="AJ19" i="4"/>
  <c r="AK19" i="4"/>
  <c r="AI19" i="4"/>
  <c r="U19" i="4"/>
  <c r="V19" i="4"/>
  <c r="T19" i="4"/>
  <c r="T6" i="4"/>
  <c r="T5" i="4"/>
  <c r="AX18" i="4"/>
  <c r="AH18" i="4"/>
  <c r="AJ18" i="4"/>
  <c r="AK18" i="4"/>
  <c r="AI18" i="4"/>
  <c r="U18" i="4"/>
  <c r="V18" i="4"/>
  <c r="T18" i="4"/>
  <c r="F18" i="4"/>
  <c r="E18" i="4"/>
  <c r="AX17" i="4"/>
  <c r="AH17" i="4"/>
  <c r="AJ17" i="4"/>
  <c r="AK17" i="4"/>
  <c r="AI17" i="4"/>
  <c r="U17" i="4"/>
  <c r="V17" i="4"/>
  <c r="T17" i="4"/>
  <c r="F17" i="4"/>
  <c r="E17" i="4"/>
  <c r="AX16" i="4"/>
  <c r="AH16" i="4"/>
  <c r="AJ16" i="4"/>
  <c r="AK16" i="4"/>
  <c r="AI16" i="4"/>
  <c r="F16" i="4"/>
  <c r="E16" i="4"/>
  <c r="AX15" i="4"/>
  <c r="AH15" i="4"/>
  <c r="AJ15" i="4"/>
  <c r="AK15" i="4"/>
  <c r="AI15" i="4"/>
  <c r="F15" i="4"/>
  <c r="E15" i="4"/>
  <c r="AX14" i="4"/>
  <c r="AH14" i="4"/>
  <c r="AJ14" i="4"/>
  <c r="AK14" i="4"/>
  <c r="AI14" i="4"/>
  <c r="U14" i="4"/>
  <c r="V14" i="4"/>
  <c r="T14" i="4"/>
  <c r="F14" i="4"/>
  <c r="E14" i="4"/>
  <c r="AX13" i="4"/>
  <c r="AH13" i="4"/>
  <c r="AJ13" i="4"/>
  <c r="AK13" i="4"/>
  <c r="AI13" i="4"/>
  <c r="U13" i="4"/>
  <c r="V13" i="4"/>
  <c r="T13" i="4"/>
  <c r="F13" i="4"/>
  <c r="E13" i="4"/>
  <c r="AX12" i="4"/>
  <c r="AH12" i="4"/>
  <c r="AJ12" i="4"/>
  <c r="AK12" i="4"/>
  <c r="AI12" i="4"/>
  <c r="U12" i="4"/>
  <c r="V12" i="4"/>
  <c r="T12" i="4"/>
  <c r="F12" i="4"/>
  <c r="E12" i="4"/>
  <c r="AX11" i="4"/>
  <c r="AH11" i="4"/>
  <c r="AJ11" i="4"/>
  <c r="AK11" i="4"/>
  <c r="AI11" i="4"/>
  <c r="U11" i="4"/>
  <c r="V11" i="4"/>
  <c r="T11" i="4"/>
  <c r="F11" i="4"/>
  <c r="E11" i="4"/>
  <c r="AX10" i="4"/>
  <c r="AH10" i="4"/>
  <c r="AJ10" i="4"/>
  <c r="AK10" i="4"/>
  <c r="AI10" i="4"/>
  <c r="U10" i="4"/>
  <c r="V10" i="4"/>
  <c r="T10" i="4"/>
  <c r="F10" i="4"/>
  <c r="E10" i="4"/>
  <c r="AX9" i="4"/>
  <c r="AH9" i="4"/>
  <c r="AJ9" i="4"/>
  <c r="AK9" i="4"/>
  <c r="AI9" i="4"/>
  <c r="U9" i="4"/>
  <c r="V9" i="4"/>
  <c r="T9" i="4"/>
  <c r="F9" i="4"/>
  <c r="E9" i="4"/>
  <c r="AX8" i="4"/>
  <c r="AH8" i="4"/>
  <c r="AJ8" i="4"/>
  <c r="AK8" i="4"/>
  <c r="AI8" i="4"/>
  <c r="U8" i="4"/>
  <c r="V8" i="4"/>
  <c r="T8" i="4"/>
  <c r="F8" i="4"/>
  <c r="E8" i="4"/>
  <c r="AX7" i="4"/>
  <c r="AH7" i="4"/>
  <c r="AJ7" i="4"/>
  <c r="AK7" i="4"/>
  <c r="AI7" i="4"/>
  <c r="T7" i="4"/>
  <c r="F7" i="4"/>
  <c r="E7" i="4"/>
  <c r="AH6" i="4"/>
  <c r="AJ6" i="4"/>
  <c r="AK6" i="4"/>
  <c r="AI6" i="4"/>
  <c r="F6" i="4"/>
  <c r="E6" i="4"/>
  <c r="AX5" i="4"/>
  <c r="AH5" i="4"/>
  <c r="AJ5" i="4"/>
  <c r="AK5" i="4"/>
  <c r="AI5" i="4"/>
  <c r="F5" i="4"/>
  <c r="E5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xcel 21-11-08-Valores valuacion UC CREG" type="100" refreshedVersion="6">
    <extLst>
      <ext xmlns:x15="http://schemas.microsoft.com/office/spreadsheetml/2010/11/main" uri="{DE250136-89BD-433C-8126-D09CA5730AF9}">
        <x15:connection id="ce6d7ae6-b84c-44a9-b843-b77dbc6333c1"/>
      </ext>
    </extLst>
  </connection>
  <connection id="2" xr16:uid="{00000000-0015-0000-FFFF-FFFF01000000}" name="Excel 21-11-08-Valores valuacion UC CREG 10" type="100" refreshedVersion="6">
    <extLst>
      <ext xmlns:x15="http://schemas.microsoft.com/office/spreadsheetml/2010/11/main" uri="{DE250136-89BD-433C-8126-D09CA5730AF9}">
        <x15:connection id="9ffc7ca1-bdde-4d2a-8a73-600e4449287e"/>
      </ext>
    </extLst>
  </connection>
  <connection id="3" xr16:uid="{00000000-0015-0000-FFFF-FFFF02000000}" name="Excel 21-11-08-Valores valuacion UC CREG 11" type="100" refreshedVersion="6">
    <extLst>
      <ext xmlns:x15="http://schemas.microsoft.com/office/spreadsheetml/2010/11/main" uri="{DE250136-89BD-433C-8126-D09CA5730AF9}">
        <x15:connection id="d7338f08-e2c1-491d-9939-6b6a259e7536"/>
      </ext>
    </extLst>
  </connection>
  <connection id="4" xr16:uid="{00000000-0015-0000-FFFF-FFFF03000000}" name="Excel 21-11-08-Valores valuacion UC CREG 12" type="100" refreshedVersion="6">
    <extLst>
      <ext xmlns:x15="http://schemas.microsoft.com/office/spreadsheetml/2010/11/main" uri="{DE250136-89BD-433C-8126-D09CA5730AF9}">
        <x15:connection id="5ab6347f-5b34-42ed-b494-1bd2fcb2505a"/>
      </ext>
    </extLst>
  </connection>
  <connection id="5" xr16:uid="{00000000-0015-0000-FFFF-FFFF04000000}" name="Excel 21-11-08-Valores valuacion UC CREG 13" type="100" refreshedVersion="6">
    <extLst>
      <ext xmlns:x15="http://schemas.microsoft.com/office/spreadsheetml/2010/11/main" uri="{DE250136-89BD-433C-8126-D09CA5730AF9}">
        <x15:connection id="c5ad4d38-c70f-427b-b705-cc1aa207626d"/>
      </ext>
    </extLst>
  </connection>
  <connection id="6" xr16:uid="{00000000-0015-0000-FFFF-FFFF05000000}" name="Excel 21-11-08-Valores valuacion UC CREG 2" type="100" refreshedVersion="6">
    <extLst>
      <ext xmlns:x15="http://schemas.microsoft.com/office/spreadsheetml/2010/11/main" uri="{DE250136-89BD-433C-8126-D09CA5730AF9}">
        <x15:connection id="678bb008-d4a5-4ee7-82c5-a14a08d338e9"/>
      </ext>
    </extLst>
  </connection>
  <connection id="7" xr16:uid="{00000000-0015-0000-FFFF-FFFF06000000}" name="Excel 21-11-08-Valores valuacion UC CREG 3" type="100" refreshedVersion="6">
    <extLst>
      <ext xmlns:x15="http://schemas.microsoft.com/office/spreadsheetml/2010/11/main" uri="{DE250136-89BD-433C-8126-D09CA5730AF9}">
        <x15:connection id="8ba4ff8e-dabc-4aa6-8ba3-aa733c41f07f"/>
      </ext>
    </extLst>
  </connection>
  <connection id="8" xr16:uid="{00000000-0015-0000-FFFF-FFFF07000000}" name="Excel 21-11-08-Valores valuacion UC CREG 4" type="100" refreshedVersion="6">
    <extLst>
      <ext xmlns:x15="http://schemas.microsoft.com/office/spreadsheetml/2010/11/main" uri="{DE250136-89BD-433C-8126-D09CA5730AF9}">
        <x15:connection id="0f6f0f8f-fa57-40de-bbde-fdb98c56ebd0"/>
      </ext>
    </extLst>
  </connection>
  <connection id="9" xr16:uid="{00000000-0015-0000-FFFF-FFFF08000000}" name="Excel 21-11-08-Valores valuacion UC CREG 5" type="100" refreshedVersion="6">
    <extLst>
      <ext xmlns:x15="http://schemas.microsoft.com/office/spreadsheetml/2010/11/main" uri="{DE250136-89BD-433C-8126-D09CA5730AF9}">
        <x15:connection id="e5a5031a-ba8a-4fe7-a1b8-5a543763ed31"/>
      </ext>
    </extLst>
  </connection>
  <connection id="10" xr16:uid="{00000000-0015-0000-FFFF-FFFF09000000}" name="Excel 21-11-08-Valores valuacion UC CREG 6" type="100" refreshedVersion="6">
    <extLst>
      <ext xmlns:x15="http://schemas.microsoft.com/office/spreadsheetml/2010/11/main" uri="{DE250136-89BD-433C-8126-D09CA5730AF9}">
        <x15:connection id="74bf2599-324d-4280-b72d-a23a7507b2c9"/>
      </ext>
    </extLst>
  </connection>
  <connection id="11" xr16:uid="{00000000-0015-0000-FFFF-FFFF0A000000}" name="Excel 21-11-08-Valores valuacion UC CREG 7" type="100" refreshedVersion="6">
    <extLst>
      <ext xmlns:x15="http://schemas.microsoft.com/office/spreadsheetml/2010/11/main" uri="{DE250136-89BD-433C-8126-D09CA5730AF9}">
        <x15:connection id="9fabc947-461c-46df-bd74-fb38313a1438"/>
      </ext>
    </extLst>
  </connection>
  <connection id="12" xr16:uid="{00000000-0015-0000-FFFF-FFFF0B000000}" name="Excel 21-11-08-Valores valuacion UC CREG 8" type="100" refreshedVersion="6">
    <extLst>
      <ext xmlns:x15="http://schemas.microsoft.com/office/spreadsheetml/2010/11/main" uri="{DE250136-89BD-433C-8126-D09CA5730AF9}">
        <x15:connection id="f083f352-2a65-461f-8567-5818d1111152"/>
      </ext>
    </extLst>
  </connection>
  <connection id="13" xr16:uid="{00000000-0015-0000-FFFF-FFFF0C000000}" name="Excel 21-11-08-Valores valuacion UC CREG 9" type="100" refreshedVersion="6">
    <extLst>
      <ext xmlns:x15="http://schemas.microsoft.com/office/spreadsheetml/2010/11/main" uri="{DE250136-89BD-433C-8126-D09CA5730AF9}">
        <x15:connection id="5f5d3c4b-5b24-4823-96dc-d04e16796db9"/>
      </ext>
    </extLst>
  </connection>
  <connection id="14" xr16:uid="{00000000-0015-0000-FFFF-FFFF0D000000}" keepAlive="1" name="ThisWorkbookDataModel" description="Modelo de dato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<sst xmlns="http://schemas.openxmlformats.org/spreadsheetml/2006/main" count="3244" uniqueCount="1296">
  <si>
    <t>Ingeniería</t>
  </si>
  <si>
    <t>Equipos</t>
  </si>
  <si>
    <t>Interventoria</t>
  </si>
  <si>
    <t>Montaje</t>
  </si>
  <si>
    <t>Obra Civil</t>
  </si>
  <si>
    <t>Administración</t>
  </si>
  <si>
    <t>Inspección</t>
  </si>
  <si>
    <t>17R</t>
  </si>
  <si>
    <t>Torre metálica --Altura mayor a 2000 msnm- 230 kV Circuito sencillo</t>
  </si>
  <si>
    <t>17S</t>
  </si>
  <si>
    <t>1R</t>
  </si>
  <si>
    <t>Torre metálica -Altura 500 msnm- 230 kV Circuito sencillo</t>
  </si>
  <si>
    <t>1S</t>
  </si>
  <si>
    <t>9R</t>
  </si>
  <si>
    <t>Torre metálica -Altura 500 a 2000 msnm- 230 kV Circuito sencillo</t>
  </si>
  <si>
    <t>9S</t>
  </si>
  <si>
    <t>10R</t>
  </si>
  <si>
    <t>Poste metálico -Altura 500 a 2000 msnm-230kV Circuito sencillo</t>
  </si>
  <si>
    <t>10S</t>
  </si>
  <si>
    <t>18R</t>
  </si>
  <si>
    <t>Poste metálico --Altura mayor a 2000 msnm-230kV Circuito sencillo</t>
  </si>
  <si>
    <t>18S</t>
  </si>
  <si>
    <t>2R</t>
  </si>
  <si>
    <t>Poste metálico - -Altura 500 msnm-230kV Circuito sencillo</t>
  </si>
  <si>
    <t>2S</t>
  </si>
  <si>
    <t>N5L15</t>
  </si>
  <si>
    <t>km Circuito sencillo 230 kV - 2 subconductor/fase - 500 msnm - Poste Metálico - Capacidad de Conductor hasta 1000 A</t>
  </si>
  <si>
    <t>N5L16</t>
  </si>
  <si>
    <t>km Circuito sencillo 230 kV - 2 subconductor/fase - 500 msnm - Poste Metálico - Capacidad de Conductor mayor a 1000 A</t>
  </si>
  <si>
    <t>N5L19</t>
  </si>
  <si>
    <t>km Circuito sencillo 230 kV - 1 subconductor/fase - 500 a 2000 msnm - Poste Metálico - Capacidad de Conductor hasta 1000 A</t>
  </si>
  <si>
    <t>N5L20</t>
  </si>
  <si>
    <t>km Circuito sencillo 230 kV - 1 subconductor/fase - 500 a 2000 msnm - Poste Metálico - Capacidad de Conductor mayor a 1000 A</t>
  </si>
  <si>
    <t>N5L3</t>
  </si>
  <si>
    <t>km Circuito sencillo 230 kV - 1 subconductor/fase - 500 msnm - Poste Metálico - Capacidad de Conductor hasta 1000 A</t>
  </si>
  <si>
    <t>N5L31</t>
  </si>
  <si>
    <t>km Circuito sencillo 230 kV - 2 subconductor/fase - 500 a 2000 msnm - Poste Metálico - Capacidad de Conductor hasta 1000 A</t>
  </si>
  <si>
    <t>N5L32</t>
  </si>
  <si>
    <t>km Circuito sencillo 230 kV - 2 subconductor/fase - 500 a 2000 msnm - Poste Metálico - Capacidad de Conductor mayor a 1000 A</t>
  </si>
  <si>
    <t>N5L35</t>
  </si>
  <si>
    <t>km Circuito sencillo 230 kV - 1 subconductor/fase - Mayor a 2000 msnm - Poste Metálico - Capacidad de Conductor hasta 1000 A</t>
  </si>
  <si>
    <t>N5L36</t>
  </si>
  <si>
    <t>km Circuito sencillo 230 kV - 1 subconductor/fase - Mayor a 2000 msnm - Poste Metálico - Capacidad de Conductor mayor a 1000 A</t>
  </si>
  <si>
    <t>N5L4</t>
  </si>
  <si>
    <t>km Circuito sencillo 230 kV - 1 subconductor/fase - 500 msnm - Poste Metálico - Capacidad de Conductor mayor a 1000 A</t>
  </si>
  <si>
    <t>N5L47</t>
  </si>
  <si>
    <t>km Circuito sencillo 230 kV - 2 subconductor/fase - Mayor a 2000 msnm - Poste Metálico - Capacidad de Conductor hasta 1000 A</t>
  </si>
  <si>
    <t>N5L48</t>
  </si>
  <si>
    <t>km Circuito sencillo 230 kV - 2 subconductor/fase - Mayor a 2000 msnm - Poste Metálico - Capacidad de Conductor mayor a 1000 A</t>
  </si>
  <si>
    <t>N5L1</t>
  </si>
  <si>
    <t>km Circuito sencillo 230 kV - 1 subconductor/fase - 500 msnm - Torre - Capacidad de Conductor hasta 1000 A</t>
  </si>
  <si>
    <t>N5L13</t>
  </si>
  <si>
    <t>km Circuito sencillo 230 kV - 2 subconductor/fase - 500 msnm - Torre - Capacidad de Conductor hasta 1000 A</t>
  </si>
  <si>
    <t>N5L14</t>
  </si>
  <si>
    <t>km Circuito sencillo 230 kV - 2 subconductor/fase - 500 msnm - Torre - Capacidad de Conductor mayor a 1000 A</t>
  </si>
  <si>
    <t>N5L17</t>
  </si>
  <si>
    <t>km Circuito sencillo 230 kV - 1 subconductor/fase - 500 a 2000 msnm - Torre - Capacidad de Conductor hasta 1000 A</t>
  </si>
  <si>
    <t>N5L18</t>
  </si>
  <si>
    <t>km Circuito sencillo 230 kV - 1 subconductor/fase - 500 a 2000 msnm - Torre - Capacidad de Conductor mayor a 1000 A</t>
  </si>
  <si>
    <t>N5L2</t>
  </si>
  <si>
    <t>km Circuito sencillo 230 kV - 1 subconductor/fase - 500 msnm - Torre - Capacidad de Conductor mayor a 1000 A</t>
  </si>
  <si>
    <t>N5L29</t>
  </si>
  <si>
    <t>km Circuito sencillo 230 kV - 2 subconductor/fase - 500 a 2000 msnm - Torre - Capacidad de Conductor hasta 1000 A</t>
  </si>
  <si>
    <t>N5L30</t>
  </si>
  <si>
    <t>km Circuito sencillo 230 kV - 2 subconductor/fase - 500 a 2000 msnm - Torre - Capacidad de Conductor mayor a 1000 A</t>
  </si>
  <si>
    <t>N5L33</t>
  </si>
  <si>
    <t>km Circuito sencillo 230 kV - 1 subconductor/fase - Mayor a 2000 msnm - Torre - Capacidad de Conductor hasta 1000 A</t>
  </si>
  <si>
    <t>N5L34</t>
  </si>
  <si>
    <t>km Circuito sencillo 230 kV - 1 subconductor/fase - Mayor a 2000 msnm - Torre - Capacidad de Conductor mayor a 1000 A</t>
  </si>
  <si>
    <t>N5L45</t>
  </si>
  <si>
    <t>km Circuito sencillo 230 kV - 2 subconductor/fase - Mayor a 2000 msnm - Torre - Capacidad de Conductor hasta 1000 A</t>
  </si>
  <si>
    <t>N5L46</t>
  </si>
  <si>
    <t>km Circuito sencillo 230 kV - 2 subconductor/fase - Mayor a 2000 msnm - Torre - Capacidad de Conductor mayor a 1000 A</t>
  </si>
  <si>
    <t>N5L10</t>
  </si>
  <si>
    <t>km Circuito doble 230 kV - 1 subconductor/fase - 500 msnm - Poste Metálico - Capacidad de Conductor mayor a 1000 A</t>
  </si>
  <si>
    <t>N5L11</t>
  </si>
  <si>
    <t>km 4 Circuitos 230 kV - 1 subconductor/fase - 500 msnm - Poste Metálico - Capacidad de Conductor hasta 1000 A</t>
  </si>
  <si>
    <t>N5L12</t>
  </si>
  <si>
    <t>km 4 Circuitos 230 kV - 1 subconductor/fase - 500 msnm - Poste Metálico - Capacidad de Conductor  mayor a 1000 A</t>
  </si>
  <si>
    <t>N5L21</t>
  </si>
  <si>
    <t>km Circuito sencillo 230 kV - 1 subconductor/fase - 500 a 2000 msnm - Poste Concreto - Capacidad de Conductor hasta 1000 A</t>
  </si>
  <si>
    <t>N5L22</t>
  </si>
  <si>
    <t>km Circuito sencillo 230 kV - 1 subconductor/fase - 500 a 2000 msnm - Poste Concreto - Capacidad de Conductor mayor a 1000 A</t>
  </si>
  <si>
    <t>N5L23</t>
  </si>
  <si>
    <t>km Circuito doble 230 kV - 1 subconductor/fase - 500 a 2000 msnm - Torre - Capacidad de Conductor hasta 1000 A</t>
  </si>
  <si>
    <t>N5L24</t>
  </si>
  <si>
    <t>km Circuito doble 230 kV - 1 subconductor/fase - 500 a 2000 msnm - Torre - Capacidad de Conductor mayor a 1000 A</t>
  </si>
  <si>
    <t>N5L25</t>
  </si>
  <si>
    <t>km Circuito doble 230 kV - 1 subconductor/fase - 500 msnm - Poste Metálico - Capacidad de Conductor hasta 1000 A</t>
  </si>
  <si>
    <t>N5L26</t>
  </si>
  <si>
    <t>km Circuito doble 230 kV - 1 subconductor/fase - 500 a 2000 msnm - Poste Metálico - Capacidad de Conductor mayor a 1000 A</t>
  </si>
  <si>
    <t>N5L27</t>
  </si>
  <si>
    <t>km 4 Circuitos 230 kV - 1 subconductor/fase - 500 a 2000 msnm - Poste Metálico - Capacidad de Conductor hasta 1000 A</t>
  </si>
  <si>
    <t>N5L28</t>
  </si>
  <si>
    <t>km 4 Circuitos 230 kV - 1 subconductor/fase - 500 a 2000 msnm - Poste Metálico - Capacidad de Conductor  mayor a 1000 A</t>
  </si>
  <si>
    <t>N5L37</t>
  </si>
  <si>
    <t>km Circuito sencillo 230 kV - 1 subconductor/fase - Mayor a 2000 msnm - Poste Concreto - Capacidad de Conductor hasta 1000 A</t>
  </si>
  <si>
    <t>N5L38</t>
  </si>
  <si>
    <t>km Circuito sencillo 230 kV - 1 subconductor/fase - Mayor a 2000 msnm - Poste Concreto - Capacidad de Conductor mayor a 1000 A</t>
  </si>
  <si>
    <t>N5L39</t>
  </si>
  <si>
    <t>km Circuito doble 230 kV - 1 subconductor/fase -Mayor a 2000 msnm- Torre - Capacidad de Conductor hasta 1000 A</t>
  </si>
  <si>
    <t>N5L40</t>
  </si>
  <si>
    <t>km Circuito doble 230 kV - 1 subconductor/fase - Mayor a 2000 msnm - Torre - Capacidad de Conductor mayor a 1000 A</t>
  </si>
  <si>
    <t>N5L41</t>
  </si>
  <si>
    <t>km Circuito doble 230 kV - 1 subconductor/fase - Mayor a 2000 msnm - Poste Metálico - Capacidad de Conductor hasta 1000 A</t>
  </si>
  <si>
    <t>N5L42</t>
  </si>
  <si>
    <t>km Circuito doble 230 kV - 1 subconductor/fase - Mayor a 2000 msnm - Poste Metálico - Capacidad de Conductor mayor a 1000 A</t>
  </si>
  <si>
    <t>N5L43</t>
  </si>
  <si>
    <t>km 4 Circuitos 230 kV - 1 subconductor/fase - Mayor a 2000 msnm - Poste Metálico - Capacidad de Conductor hasta 1000 A</t>
  </si>
  <si>
    <t>N5L44</t>
  </si>
  <si>
    <t>km 4 Circuitos 230 kV - 1 subconductor/fase - Mayor a 2000 msnm - Poste Metálico - Capacidad de Conductor  mayor a 1000 A</t>
  </si>
  <si>
    <t>N5L5</t>
  </si>
  <si>
    <t>km Circuito sencillo 230 kV - 1 subconductor/fase - 500 msnm - Poste Concreto - Capacidad de Conductor hasta 1000 A</t>
  </si>
  <si>
    <t>N5L55</t>
  </si>
  <si>
    <t>km Circuito triple 230/110 kV - 1 subconductor/fase - 500 msnm - Poste Metálico - Capacidad de Conductor hasta 1000 A</t>
  </si>
  <si>
    <t>N5L56</t>
  </si>
  <si>
    <t>km Circuito triple 230/110 kV - 1 subconductor/fase - 500 msnm - Poste Metálico - Capacidad de Conductor mayor a 1000 A</t>
  </si>
  <si>
    <t>N5L57</t>
  </si>
  <si>
    <t>km Circuito doble 230/110 kV - 1 subconductor/fase - 500 msnm - Poste Metálico - Capacidad de Conductor hasta 1000 A</t>
  </si>
  <si>
    <t>N5L58</t>
  </si>
  <si>
    <t>km Circuito doble 230/110 kV - 1 subconductor/fase - 500 msnm - Poste Metálico - Capacidad de Conductor mayor a 1000 A</t>
  </si>
  <si>
    <t>N5L59</t>
  </si>
  <si>
    <t>km Circuito triple 230/110 kV - 1 subconductor/fase - 500 a 2000 msnm - Poste Metálico - Capacidad de Conductor hasta 1000 A</t>
  </si>
  <si>
    <t>N5L6</t>
  </si>
  <si>
    <t>km Circuito sencillo 230 kV - 1 subconductor/fase - 500 msnm - Poste Concreto - Capacidad de Conductor mayor a 1000 A</t>
  </si>
  <si>
    <t>N5L60</t>
  </si>
  <si>
    <t>km Circuito triple 230/110 kV - 1 subconductor/fase - 500 a 2000 msnm - Poste Metálico - Capacidad de Conductor mayor a 1000 A</t>
  </si>
  <si>
    <t>N5L61</t>
  </si>
  <si>
    <t>km Circuito doble 230/110 kV - 1 subconductor/fase - 500 a 2000 msnm - Poste Metálico - Capacidad de Conductor hasta 1000 A</t>
  </si>
  <si>
    <t>N5L62</t>
  </si>
  <si>
    <t>km Circuito doble 230/110 kV - 1 subconductor/fase - 500 a 2000 msnm - Poste Metálico - Capacidad de Conductor mayor a 1000 A</t>
  </si>
  <si>
    <t>N5L63</t>
  </si>
  <si>
    <t>km Circuito triple 230/110 kV - 1 subconductor/fase - Mayor a 2000 msnm - Poste Metálico - Capacidad de Conductor hasta 1000 A</t>
  </si>
  <si>
    <t>N5L64</t>
  </si>
  <si>
    <t>km Circuito triple 230/110 kV - 1 subconductor/fase - Mayor a 2000 msnm - Poste Metálico - Capacidad de Conductor mayor a 1000 A</t>
  </si>
  <si>
    <t>N5L65</t>
  </si>
  <si>
    <t>km Circuito doble 230/110 kV - 1 subconductor/fase - Mayor a 2000 msnm - Poste Metálico - Capacidad de Conductor hasta 1000 A</t>
  </si>
  <si>
    <t>N5L66</t>
  </si>
  <si>
    <t>km Circuito doble 230/110 kV - 1 subconductor/fase - Mayor a 2000 msnm - Poste Metálico - Capacidad de Conductor mayor a 1000 A</t>
  </si>
  <si>
    <t>N5L7</t>
  </si>
  <si>
    <t>km Circuito doble 230 kV - 1 subconductor/fase - 500 msnm - Torre - Capacidad de Conductor hasta 1000 A</t>
  </si>
  <si>
    <t>N5L8</t>
  </si>
  <si>
    <t>km Circuito doble 230 kV - 1 subconductor/fase - 500 msnm - Torre - Capacidad de Conductor mayor a 1000 A</t>
  </si>
  <si>
    <t>N5L9</t>
  </si>
  <si>
    <t>11R</t>
  </si>
  <si>
    <t>Poste concreto -Altura 500 a 2000 msnm-230kV Circuito sencillo</t>
  </si>
  <si>
    <t>11S</t>
  </si>
  <si>
    <t>12R</t>
  </si>
  <si>
    <t>Torre metálica --Altura 500 a 2000 msnm- 230 kV Circuito doble</t>
  </si>
  <si>
    <t>12S</t>
  </si>
  <si>
    <t>13R</t>
  </si>
  <si>
    <t>Poste metálico --Altura 500 a 2000 msnm-230kV Circuito doble</t>
  </si>
  <si>
    <t>13S</t>
  </si>
  <si>
    <t>14R</t>
  </si>
  <si>
    <t>Poste metálico - -Altura 500 a 2000 msnm-230kV Cuatro circuitos</t>
  </si>
  <si>
    <t>14S</t>
  </si>
  <si>
    <t>19R</t>
  </si>
  <si>
    <t>Poste concreto - -Altura mayor a 2000 msnm-230kV Circuito sencillo</t>
  </si>
  <si>
    <t>19S</t>
  </si>
  <si>
    <t>20R</t>
  </si>
  <si>
    <t>Torre metálica --Altura mayor a 2000 msnm- 230 kV Circuito doble</t>
  </si>
  <si>
    <t>20S</t>
  </si>
  <si>
    <t>21R</t>
  </si>
  <si>
    <t>Poste metálico -Altura mayor a 2000 msnm- 230 kV Circuito doble</t>
  </si>
  <si>
    <t>21S</t>
  </si>
  <si>
    <t>22R</t>
  </si>
  <si>
    <t>Poste metálico --Altura mayor a 2000 msnm- 230 kV Cuatro circuitos</t>
  </si>
  <si>
    <t>22S</t>
  </si>
  <si>
    <t>31R</t>
  </si>
  <si>
    <t>Poste metálico -Altura 500 msnm- 230/110 kV Circuito triple</t>
  </si>
  <si>
    <t>31S</t>
  </si>
  <si>
    <t>32R</t>
  </si>
  <si>
    <t>Poste metálico -Altura 500 msnm- 230/110 kV Circuito doble</t>
  </si>
  <si>
    <t>32S</t>
  </si>
  <si>
    <t>33R</t>
  </si>
  <si>
    <t>Poste metálico -Altura 500 a 2000 msnm- 230/110 kV Circuito triple</t>
  </si>
  <si>
    <t>33S</t>
  </si>
  <si>
    <t>34R</t>
  </si>
  <si>
    <t>Poste metálico -Altura 500 a 2000 msnm- 230/110 kV Circuito doble</t>
  </si>
  <si>
    <t>34S</t>
  </si>
  <si>
    <t>35R</t>
  </si>
  <si>
    <t>Poste metálico -Altura mayor a 2000 msnm- 230/110 kV Circuito triple</t>
  </si>
  <si>
    <t>35S</t>
  </si>
  <si>
    <t>36R</t>
  </si>
  <si>
    <t>Poste metálico -Altura mayor a 2000 msnm- 230/110 kV Circuito doble</t>
  </si>
  <si>
    <t>36S</t>
  </si>
  <si>
    <t>3R</t>
  </si>
  <si>
    <t>Poste concreto - -Altura 500 msnm-230kV Circuito sencillo</t>
  </si>
  <si>
    <t>3S</t>
  </si>
  <si>
    <t>4R</t>
  </si>
  <si>
    <t>Torre metálica -Altura 500 msnm- 230 kV Circuito doble</t>
  </si>
  <si>
    <t>4S</t>
  </si>
  <si>
    <t>5R</t>
  </si>
  <si>
    <t>Poste metálico - Altura 500 msnm-230kV Circuito doble</t>
  </si>
  <si>
    <t>5S</t>
  </si>
  <si>
    <t>6R</t>
  </si>
  <si>
    <t>Poste metálico -Altura 500 msnm-230kV Cuatro circuitos</t>
  </si>
  <si>
    <t>6S</t>
  </si>
  <si>
    <t>CC201</t>
  </si>
  <si>
    <t>Control y protección Bahía de Línea</t>
  </si>
  <si>
    <t>CC202</t>
  </si>
  <si>
    <t>Control y protección Bahía de Transformador</t>
  </si>
  <si>
    <t>CC203</t>
  </si>
  <si>
    <t>Control y protección Bahía de Transf, Acopl, Corte Central</t>
  </si>
  <si>
    <t>CC204</t>
  </si>
  <si>
    <t>Control y protección Bahía de Seccionamiento</t>
  </si>
  <si>
    <t>CC205</t>
  </si>
  <si>
    <t>Protección diferencial de Barras Tipo 1, 2</t>
  </si>
  <si>
    <t>CC206</t>
  </si>
  <si>
    <t>Protección diferencial de Barras Tipo 3, 4</t>
  </si>
  <si>
    <t>CC207</t>
  </si>
  <si>
    <t>Control y Protección del Transformador</t>
  </si>
  <si>
    <t>N5C1</t>
  </si>
  <si>
    <t>N5C3</t>
  </si>
  <si>
    <t>N5C5</t>
  </si>
  <si>
    <t>N5EQ1</t>
  </si>
  <si>
    <t>Transformador De Tensión - 230 Kv</t>
  </si>
  <si>
    <t>N5L67</t>
  </si>
  <si>
    <t>km Circuito sencillo 230 kV- 1 subconductor/fase - Banco de ductos</t>
  </si>
  <si>
    <t>N5L68</t>
  </si>
  <si>
    <t>km Circuito sencillo 230 kV- 1 subconductor/fase - Box- Culvert</t>
  </si>
  <si>
    <t>N5L69</t>
  </si>
  <si>
    <t>km Circuito doble 230 kV- 1 subconductor/fase - Banco de ductos</t>
  </si>
  <si>
    <t>N5L70</t>
  </si>
  <si>
    <t>km Circuito doble 230 kV- 1 subconductor/fase - Box- Culvert</t>
  </si>
  <si>
    <t>N5S1</t>
  </si>
  <si>
    <t>N5S10</t>
  </si>
  <si>
    <t>Bahía De Transformador - Configuración Barra Doble Con By Pass - Tipo Convencional</t>
  </si>
  <si>
    <t>N5S11</t>
  </si>
  <si>
    <t>N5S12</t>
  </si>
  <si>
    <t>Bahía De Transformador - Configuración  Interruptor Y Medio - Tipo Convencional</t>
  </si>
  <si>
    <t>N5S13</t>
  </si>
  <si>
    <t>N5S14</t>
  </si>
  <si>
    <t>Bahía De Transformador - Configuración En Anillo - Tipo Convencional</t>
  </si>
  <si>
    <t>N5S15</t>
  </si>
  <si>
    <t>Bahía De Línea - Configuración Barra Doble - Tipo Encapsulada (Sf6)</t>
  </si>
  <si>
    <t>N5S16</t>
  </si>
  <si>
    <t>Bahía De Transformador - Configuración Barra Doble - Tipo Encapsulada(Sf6)</t>
  </si>
  <si>
    <t>N5S17</t>
  </si>
  <si>
    <t>Bahía De Línea - Configuración Doble Barra Con Seccionador De Transferencia - Tipo Encapsulada (Sf6)</t>
  </si>
  <si>
    <t>N5S18</t>
  </si>
  <si>
    <t>Bahía De Transformador - Configuración Doble Barra Con Seccionador De Transferencia - Tipo Encapsulada(Sf6)</t>
  </si>
  <si>
    <t>N5S19</t>
  </si>
  <si>
    <t>Corte Central Configuración Interruptor Y Medio - Tipo Convencional</t>
  </si>
  <si>
    <t>N5S2</t>
  </si>
  <si>
    <t>Bahía De Transformador - Configuración Barra Sencilla - Tipo Convencional</t>
  </si>
  <si>
    <t>N5S20</t>
  </si>
  <si>
    <t>Bahía De Transferencia Configuración Barra Principal Y Transferencia - Tipo Convencional</t>
  </si>
  <si>
    <t>N5S21</t>
  </si>
  <si>
    <t>Bahía De Acople Configuraciones Con Doble Barra</t>
  </si>
  <si>
    <t>N5S22</t>
  </si>
  <si>
    <t>Bahía De Seccionamiento Configuraciones Con Doble Barra</t>
  </si>
  <si>
    <t>N5S23</t>
  </si>
  <si>
    <t>Módulo De Barraje Tipo 1 - Configuración Barra Sencilla - Tipo Convencional</t>
  </si>
  <si>
    <t>N5S24</t>
  </si>
  <si>
    <t>Módulo De Barraje Tipo 1 - Configuración Barra Doble Con Seccionador De Transferencia - Tipo Convencional</t>
  </si>
  <si>
    <t>N5S25</t>
  </si>
  <si>
    <t>Módulo De Barraje Tipo 2 - Configuración Barra Doble Con Seccionador De Transferencia - Tipo Convencional</t>
  </si>
  <si>
    <t>N5S26</t>
  </si>
  <si>
    <t>Módulo De Barraje Tipo 2 - Configuración Interruptor Y Medio - Tipo Convencional</t>
  </si>
  <si>
    <t>N5S27</t>
  </si>
  <si>
    <t>Bahía De Línea - Configuración Barra Sencilla - Tipo Encapsulada (Sf6)</t>
  </si>
  <si>
    <t>N5S28</t>
  </si>
  <si>
    <t>Bahía De Transformador - Configuración Barra Sencilla - Tipo Encapsulada(Sf6)</t>
  </si>
  <si>
    <t>N5S29</t>
  </si>
  <si>
    <t>Bahía De Seccionamiento Configuraciones Barra Sencilla</t>
  </si>
  <si>
    <t>N5S3</t>
  </si>
  <si>
    <t>N5S30</t>
  </si>
  <si>
    <t>Bahía De Maniobra - Tipo Encapsulada (Sf6)</t>
  </si>
  <si>
    <t>N5S31</t>
  </si>
  <si>
    <t>Módulo De Barraje Tipo 2 - Configuración Barra Sencilla - Tipo Convencional</t>
  </si>
  <si>
    <t>N5S32</t>
  </si>
  <si>
    <t>Módulo De Barraje Tipo 3 - Configuración Barra Sencilla - Tipo Convencional</t>
  </si>
  <si>
    <t>N5S33</t>
  </si>
  <si>
    <t>Módulo De Barraje Tipo 4 - Configuración Barra Sencilla - Tipo Convencional</t>
  </si>
  <si>
    <t>N5S34</t>
  </si>
  <si>
    <t>Módulo De Barraje Tipo 1 - Configuración Barra Doble - Tipo Convencional</t>
  </si>
  <si>
    <t>N5S35</t>
  </si>
  <si>
    <t>N5S36</t>
  </si>
  <si>
    <t>Módulo De Barraje Tipo 3 - Configuración Barra Doble - Tipo Convencional</t>
  </si>
  <si>
    <t>N5S37</t>
  </si>
  <si>
    <t>Módulo De Barraje Tipo 4 - Configuración Barra Doble - Tipo Convencional</t>
  </si>
  <si>
    <t>N5S38</t>
  </si>
  <si>
    <t>Módulo De Barraje Tipo 1 - Configuración Barra Doble Con By Pass - Tipo Convencional</t>
  </si>
  <si>
    <t>N5S39</t>
  </si>
  <si>
    <t>Módulo De Barraje Tipo 2 - Configuración Barra Doble Con By Pass - Tipo Convencional</t>
  </si>
  <si>
    <t>N5S4</t>
  </si>
  <si>
    <t>Bahía De Transformador - Configuración Barra Principal Y Transferencia - Tipo Convencional</t>
  </si>
  <si>
    <t>N5S40</t>
  </si>
  <si>
    <t>Módulo De Barraje Tipo 3 - Configuración Barra Doble Con By Pass - Tipo Convencional</t>
  </si>
  <si>
    <t>N5S41</t>
  </si>
  <si>
    <t>Módulo De Barraje Tipo 4 - Configuración Barra Doble Con By Pass - Tipo Convencional</t>
  </si>
  <si>
    <t>N5S42</t>
  </si>
  <si>
    <t>Módulo De Barraje Tipo 3 - Configuración Barra Doble Con Seccionador De Transferencia - Tipo Convencional</t>
  </si>
  <si>
    <t>N5S43</t>
  </si>
  <si>
    <t>Módulo De Barraje Tipo 4 - Configuración Barra Doble Con Seccionador De Transferencia - Tipo Convencional</t>
  </si>
  <si>
    <t>N5S44</t>
  </si>
  <si>
    <t>Módulo De Barraje Tipo 1 - Configuración Barra Principal Y Transferencia - Tipo Convencional</t>
  </si>
  <si>
    <t>N5S45</t>
  </si>
  <si>
    <t>Módulo De Barraje Tipo 2 - Configuración Barra Principal Y Transferencia - Tipo Convencional</t>
  </si>
  <si>
    <t>N5S46</t>
  </si>
  <si>
    <t>Módulo De Barraje Tipo 3 - Configuración Barra Principal Y Transferencia - Tipo Convencional</t>
  </si>
  <si>
    <t>N5S47</t>
  </si>
  <si>
    <t>Módulo De Barraje Tipo 4 - Configuración Barra Principal Y Transferencia - Tipo Convencional</t>
  </si>
  <si>
    <t>N5S48</t>
  </si>
  <si>
    <t>Módulo De Barraje Tipo 3 - Configuración Interruptor Y Medio - Tipo Convencional</t>
  </si>
  <si>
    <t>N5S49</t>
  </si>
  <si>
    <t>Módulo De Barraje Tipo 4 - Configuración Interruptor Y Medio - Tipo Convencional</t>
  </si>
  <si>
    <t>N5S5</t>
  </si>
  <si>
    <t>N5S50</t>
  </si>
  <si>
    <t>Módulo Común/Bahía Tipo 1 (1 A 4 Bahías) - Tipo Convencional - Cualquier Configuración</t>
  </si>
  <si>
    <t>N5S51</t>
  </si>
  <si>
    <t>Módulo Común/Bahía Tipo 2 (5 A 8 Bahías) - Tipo Convencional   - Cualquier Configuración</t>
  </si>
  <si>
    <t>N5S52</t>
  </si>
  <si>
    <t>Módulo Común/Bahía Tipo 3 (9 A 12 Bahías) - Tipo Convencional   - Cualquier Configuración</t>
  </si>
  <si>
    <t>N5S53</t>
  </si>
  <si>
    <t>Módulo Común/Bahía Tipo 4 (Mas De 12 Bahías) - Tipo Convencional   - Cualquier Configuración</t>
  </si>
  <si>
    <t>N5S54</t>
  </si>
  <si>
    <t>N5S55</t>
  </si>
  <si>
    <t>N5S58</t>
  </si>
  <si>
    <t>Campo móvil encapsulado 230 kV</t>
  </si>
  <si>
    <t>N5S59</t>
  </si>
  <si>
    <t>Bahía De Maniobra - (Seccionamiento De Barras Sin Interruptor) - Tipo Convencional</t>
  </si>
  <si>
    <t>N5S6</t>
  </si>
  <si>
    <t>Bahía De Transformador - Configuración Barra Doble - Tipo Convencional</t>
  </si>
  <si>
    <t>N5S60</t>
  </si>
  <si>
    <t>Bahía de compensación paralela en linea fija - cualquier configuración - tipo convencional</t>
  </si>
  <si>
    <t>N5S61</t>
  </si>
  <si>
    <t>Bahía de compensación paralela en linea maniobrable - cualquier configuración - tipo convencional</t>
  </si>
  <si>
    <t>N5S62</t>
  </si>
  <si>
    <t>Bahía De Compensación Serie  - Tipo Convencional</t>
  </si>
  <si>
    <t>N5S63</t>
  </si>
  <si>
    <t>Bahía De Compensación Capacitiva Paralela Barra Principal Y Transferencia</t>
  </si>
  <si>
    <t>N5S64</t>
  </si>
  <si>
    <t>Bahía De Compensación Capacitiva Paralela Barra Doble Con Seccionador De Transferencia</t>
  </si>
  <si>
    <t>N5S65</t>
  </si>
  <si>
    <t>Bahía De Compensación Capacitiva Paralela Interruptor Y Medio</t>
  </si>
  <si>
    <t>N5S66</t>
  </si>
  <si>
    <t>Bahía De Compensación Capacitiva Paralela Anillo</t>
  </si>
  <si>
    <t>N5S67</t>
  </si>
  <si>
    <t>Bahía De Línea En Barra - Configuración Barra Sencilla - Tipo Convencional &gt;=60  Ka</t>
  </si>
  <si>
    <t>N5S68</t>
  </si>
  <si>
    <t>Bahía De Transformador - Configuración Barra Sencilla - Tipo Convencional &gt;=60  Ka</t>
  </si>
  <si>
    <t>N5S69</t>
  </si>
  <si>
    <t>Bahía De Línea En Barra  - Configuración Barra Principal Y Transferencia - Tipo Convencional &gt;=60  Ka</t>
  </si>
  <si>
    <t>N5S7</t>
  </si>
  <si>
    <t>N5S70</t>
  </si>
  <si>
    <t>Bahía De Transformador - Configuración Barra Principal Y Transferencia - Tipo Convencional &gt;=60  Ka</t>
  </si>
  <si>
    <t>N5S71</t>
  </si>
  <si>
    <t>Bahía De Línea En Barra - Configuración Barra Doble - Tipo Convencional &gt;=60  Ka</t>
  </si>
  <si>
    <t>N5S72</t>
  </si>
  <si>
    <t>Bahía De Transformador - Configuración Barra Doble - Tipo Convencional &gt;=60  Ka</t>
  </si>
  <si>
    <t>N5S73</t>
  </si>
  <si>
    <t>Bahía De Línea  En Barra - Configuración Barra Doble Con Seccionador De Transferencia - Tipo Convencional &gt;=60  Ka</t>
  </si>
  <si>
    <t>N5S74</t>
  </si>
  <si>
    <t>Bahía De Transformador - Configuración Barra Doble Con Seccionador De Transferencia - Tipo Convencional &gt;=60  Ka</t>
  </si>
  <si>
    <t>N5S75</t>
  </si>
  <si>
    <t>Bahía De Línea  En Barra - Configuración Barra Doble Con By Pass - Tipo Convencional &gt;=60  Ka</t>
  </si>
  <si>
    <t>N5S76</t>
  </si>
  <si>
    <t>Bahía De Transformador - Configuración Barra Doble Con By Pass - Tipo Convencional &gt;=60  Ka</t>
  </si>
  <si>
    <t>N5S77</t>
  </si>
  <si>
    <t>Bahía De Línea  En Barra - Configuración  Interruptor Y Medio - Tipo Convencional &gt;=60  Ka</t>
  </si>
  <si>
    <t>N5S78</t>
  </si>
  <si>
    <t>Bahía De Transformador - Configuración  Interruptor Y Medio - Tipo Convencional &gt;=60  Ka</t>
  </si>
  <si>
    <t>N5S79</t>
  </si>
  <si>
    <t>Bahía De Línea  En Barra - Configuración  En Anillo - Tipo Convencional &gt;=60  Ka</t>
  </si>
  <si>
    <t>N5S8</t>
  </si>
  <si>
    <t>Bahía De Transformador - Configuración Barra Doble Con Seccionador De Transferencia - Tipo Convencional</t>
  </si>
  <si>
    <t>N5S80</t>
  </si>
  <si>
    <t>Bahía De Transformador - Configuración En Anillo - Tipo Convencional &gt;=60  Ka</t>
  </si>
  <si>
    <t>N5S81</t>
  </si>
  <si>
    <t>Corte Central Configuración Interruptor Y Medio - Tipo Convencional &gt;=60  Ka</t>
  </si>
  <si>
    <t>N5S82</t>
  </si>
  <si>
    <t>Bahía De Transferencia Configuración Barra Principal Y Transferencia - Tipo Convencional &gt;=60  Ka</t>
  </si>
  <si>
    <t>N5S83</t>
  </si>
  <si>
    <t>Bahía De Acople Configuraciones Con Doble Barra &gt;=60  Ka</t>
  </si>
  <si>
    <t>N5S84</t>
  </si>
  <si>
    <t>Bahía De Seccionamiento Configuraciones Con Doble Barra &gt;=60  Ka</t>
  </si>
  <si>
    <t>N5S85</t>
  </si>
  <si>
    <t>Bahía De Seccionamiento Configuraciones Barra Sencilla &gt;=60  Ka</t>
  </si>
  <si>
    <t>N5S86</t>
  </si>
  <si>
    <t>Bahía De Maniobra - (Seccionamiento De Barras Sin Interruptor) - Tipo Convencional &gt;=60  Ka</t>
  </si>
  <si>
    <t>N5S87</t>
  </si>
  <si>
    <t>Bahía De Compensación Paralela En Linea Fija - Cualquier Configuración - Tipo Convencional &gt;=60  Ka</t>
  </si>
  <si>
    <t>N5S88</t>
  </si>
  <si>
    <t>Bahía De Compensación Paralela En Linea Maniobrable - Cualquier Configuración - Tipo Convencional &gt;=60  Ka</t>
  </si>
  <si>
    <t>N5S89</t>
  </si>
  <si>
    <t>Bahía De Compensación Serie  - Tipo Convencional &gt;=60  Ka</t>
  </si>
  <si>
    <t>N5S9</t>
  </si>
  <si>
    <t>Total</t>
  </si>
  <si>
    <t>D23R</t>
  </si>
  <si>
    <t>Torre metálica de Retención-Altura 500 a 2000 msnm- 230 kV Circuito doble 2 cond/ fase</t>
  </si>
  <si>
    <t>D23S</t>
  </si>
  <si>
    <t>Torre metálica de Suspensión-Altura 500 a 2000 msnm- 230 kV Circuito doble 2 cond/ fase</t>
  </si>
  <si>
    <t>D25R</t>
  </si>
  <si>
    <t>Poste metálico de Retención-Altura 500 a 2000 msnm- 230 kV Circuito doble 2 cond/ fase</t>
  </si>
  <si>
    <t>D25S</t>
  </si>
  <si>
    <t>Poste metálico de Suspensión-Altura 500 a 2000 msnm- 230 kV Circuito doble 2 cond/ fase</t>
  </si>
  <si>
    <t>D29R</t>
  </si>
  <si>
    <t>Torre metálica de Retención-Altura mayor a 2000 msnm- 230 kV Circuito doble 2 cond/ fase</t>
  </si>
  <si>
    <t>D29S</t>
  </si>
  <si>
    <t>Torre metálica de Suspensión-Altura mayor a 2000 msnm- 230 kV Circuito doble 2 cond/ fase</t>
  </si>
  <si>
    <t>D31R</t>
  </si>
  <si>
    <t>Poste metálico de Retención-Altura mayor a 2000 msnm- 230 kV Circuito doble 2 cond/ fase</t>
  </si>
  <si>
    <t>D31S</t>
  </si>
  <si>
    <t>Poste metálico de Suspensión-Altura mayor a 2000 msnm- 230 kV Circuito doble 2 cond/ fase</t>
  </si>
  <si>
    <t>D7R</t>
  </si>
  <si>
    <t>Torre metálica de Retención-Altura 500 msnm- 230 kV Circuito doble 2 cond/ fase</t>
  </si>
  <si>
    <t>D7S</t>
  </si>
  <si>
    <t>Torre metálica de Suspensión-Altura 500 msnm- 230 kV Circuito doble 2 cond/ fase</t>
  </si>
  <si>
    <t>D9R</t>
  </si>
  <si>
    <t>Poste metálico de Retención-Altura 500 msnm- 230 kV Circuito doble 2 cond/ fase</t>
  </si>
  <si>
    <t>D9S</t>
  </si>
  <si>
    <t>Poste metálico de Suspensión-Altura 500 msnm- 230 kV Circuito doble 2 cond/ fase</t>
  </si>
  <si>
    <t>Módulo de Compensación Capacitiva Paralela
 &lt;40 MVAr</t>
  </si>
  <si>
    <t>Módulo de Compensación Capacitiva Paralela
 &gt;40 MVAr</t>
  </si>
  <si>
    <t>Módulo de Compensación Reactiva 
 12,5 - 25 MVAr</t>
  </si>
  <si>
    <t>N5S100</t>
  </si>
  <si>
    <t>Ducto de barras trifásico encapsulado 230 kV &lt;40kA</t>
  </si>
  <si>
    <t>N5S101</t>
  </si>
  <si>
    <t>Ducto de barras fases segregadas encapsulado 230 kV &gt;=60 kA</t>
  </si>
  <si>
    <t>N5S102</t>
  </si>
  <si>
    <t>Bahía de Compensación Capacitiva paralela Barra Principal y Transferencia - Tipo convencional &gt;= 60 kA</t>
  </si>
  <si>
    <t>N5S103</t>
  </si>
  <si>
    <t>Bahía de Compensación Capacitiva paralela Barra Doble con Seccionador de Transferencia - Tipo convencional &gt;= 60 kA</t>
  </si>
  <si>
    <t>N5S104</t>
  </si>
  <si>
    <t>Bahía de Compensación Capacitiva paralela Interruptor y medio - Tipo convencional &gt;= 60 kA</t>
  </si>
  <si>
    <t>N5S105</t>
  </si>
  <si>
    <t>Bahía de Compensación Capacitiva paralela Anillo - Tipo convencional &gt;= 60 kA</t>
  </si>
  <si>
    <t>N5S90</t>
  </si>
  <si>
    <t>Bahía de línea o bahía de compensación paralela en barra - Configuración barra doble - tipo encapsulada (SF6) &gt;=60 kA</t>
  </si>
  <si>
    <t>N5S91</t>
  </si>
  <si>
    <t>Bahía de transformador - Configuración barra doble - tipo encapsulada(SF6)  &gt;=60 kA</t>
  </si>
  <si>
    <t>N5S92</t>
  </si>
  <si>
    <t>Bahía de maniobra - Tipo encapsulada (SF6) &gt;=60 kA</t>
  </si>
  <si>
    <t>N5S93</t>
  </si>
  <si>
    <t>Módulo común tipo 1 (1 a 4 bahías) - Tipo convencional - Cualquier configuración &gt;=60 kA</t>
  </si>
  <si>
    <t>N5S94</t>
  </si>
  <si>
    <t>Módulo común tipo 2 (5 a 8 bahías) - Tipo convencional - Cualquier configuración &gt;=60 kA</t>
  </si>
  <si>
    <t>N5S95</t>
  </si>
  <si>
    <t>Módulo común tipo 3 (9 a 12 bahías) - Tipo convencional - Cualquier configuración &gt;=60 kA</t>
  </si>
  <si>
    <t>N5S96</t>
  </si>
  <si>
    <t>Módulo común tipo 4 (más de 12 bahías) - Tipo convencional - Cualquier configuración &gt;=60 kA</t>
  </si>
  <si>
    <t>N5S97</t>
  </si>
  <si>
    <t>Módulo común tipo 1 (1 a 8 bahías) - Tipo encapsulada - Cualquier configuración &gt;=60 kA</t>
  </si>
  <si>
    <t>N5S98</t>
  </si>
  <si>
    <t>Módulo común tipo 2 (&gt; 8 bahías) - Tipo encapsulada - Cualquier configuración &gt;=60 Ka</t>
  </si>
  <si>
    <t>Cod. UC</t>
  </si>
  <si>
    <t>Descripción</t>
  </si>
  <si>
    <t>Costos Financieros</t>
  </si>
  <si>
    <t>N5L49</t>
  </si>
  <si>
    <t>km Circuito sencillo 500 kV - 4 subconductor/fase - 500 msnm - Torre</t>
  </si>
  <si>
    <t>N5L50</t>
  </si>
  <si>
    <t>km Circuito sencillo 500 kV - 4 subconductor/fase - 500 a 2000 msnm - Torre</t>
  </si>
  <si>
    <t>N5L51</t>
  </si>
  <si>
    <t>km Circuito sencillo 500 kV - 4 subconductor/fase - Mayor a 2000 msnm - Torre</t>
  </si>
  <si>
    <t>N5L52</t>
  </si>
  <si>
    <t>km Circuito sencillo 500 kV - 3 subconductor/fase - 500 msnm - Torre</t>
  </si>
  <si>
    <t>N5L53</t>
  </si>
  <si>
    <t>km Circuito sencillo 500 kV - 3 subconductor/fase - 500 a 2000 msnm - Torre</t>
  </si>
  <si>
    <t>N5L54</t>
  </si>
  <si>
    <t>km Circuito sencillo 500 kV - 3 subconductor/fase - Mayor a 2000 msnm - Torre</t>
  </si>
  <si>
    <t>25R</t>
  </si>
  <si>
    <t>Torre metálica -Altura 500 msnm- 500 kV Circuito sencillo</t>
  </si>
  <si>
    <t>25S</t>
  </si>
  <si>
    <t>26R</t>
  </si>
  <si>
    <t>Torre metálica -Altura 500 a 2000 msnm- 500 kV Circuito sencillo</t>
  </si>
  <si>
    <t>26S</t>
  </si>
  <si>
    <t>27R</t>
  </si>
  <si>
    <t>Torre metálica -Altura mayor a 2000 msnm- 500 kV Circuito sencillo</t>
  </si>
  <si>
    <t>27S</t>
  </si>
  <si>
    <t>71PAT</t>
  </si>
  <si>
    <t>Sistema de Puesta a Tierra para Torre metálica</t>
  </si>
  <si>
    <t>72PAT</t>
  </si>
  <si>
    <t>Sistema de Puesta a Tierra para Poste metálico o concreto</t>
  </si>
  <si>
    <t>AIS-N5-1</t>
  </si>
  <si>
    <t>Sección transversal 1200 mm2</t>
  </si>
  <si>
    <t>AIS-N5-2</t>
  </si>
  <si>
    <t>Sección transversal 1800 mm2</t>
  </si>
  <si>
    <t>CC501</t>
  </si>
  <si>
    <t>CC502</t>
  </si>
  <si>
    <t>CC503</t>
  </si>
  <si>
    <t>Control y protección Bahía de Acople o corte central</t>
  </si>
  <si>
    <t>CC504</t>
  </si>
  <si>
    <t>Protección diferencial de Barras Tipo 1</t>
  </si>
  <si>
    <t>CC505</t>
  </si>
  <si>
    <t>Protección diferencial de Barras Tipo 2</t>
  </si>
  <si>
    <t>CC506</t>
  </si>
  <si>
    <t>CS01</t>
  </si>
  <si>
    <t>CS02</t>
  </si>
  <si>
    <t>CS03</t>
  </si>
  <si>
    <t>CS04</t>
  </si>
  <si>
    <t>D-N5-1</t>
  </si>
  <si>
    <t>Km de conductor ACSR 1113 kcmil (hasta 1kA)  230kV</t>
  </si>
  <si>
    <t>D-N5-10</t>
  </si>
  <si>
    <t>km Conductor ACSR Falcon 1590 kcmil</t>
  </si>
  <si>
    <t>D-N5-11</t>
  </si>
  <si>
    <t>km Conductor ACSR Kiwi 2167 kcmil</t>
  </si>
  <si>
    <t>D-N5-2</t>
  </si>
  <si>
    <t>km de conductor AAAC 1600 kcmil (Mayor a 1 kA) 230kV</t>
  </si>
  <si>
    <t>D-N5-3</t>
  </si>
  <si>
    <t>km de conductor  AAAC 800 kcmil 500kV</t>
  </si>
  <si>
    <t>D-N5-4</t>
  </si>
  <si>
    <t>km de conductor  AAAC 1200  kcmil 500kV</t>
  </si>
  <si>
    <t>D-N5-5</t>
  </si>
  <si>
    <t>km Conductor ACSR Canary 900 kcmil</t>
  </si>
  <si>
    <t>D-N5-6</t>
  </si>
  <si>
    <t>km Conductor ACSR Rail 954 kcmil</t>
  </si>
  <si>
    <t>D-N5-7</t>
  </si>
  <si>
    <t>km Conductor ACSR Cardinal 954 kcmil</t>
  </si>
  <si>
    <t>D-N5-8</t>
  </si>
  <si>
    <t>km Conductor ACSR Curlew 1033,5 kcmil</t>
  </si>
  <si>
    <t>D-N5-9</t>
  </si>
  <si>
    <t>km Conductor ACSR Parrot 1510,5 kcmil</t>
  </si>
  <si>
    <t>D-N5-AD1</t>
  </si>
  <si>
    <t>km Fibra óptica tipo adosada</t>
  </si>
  <si>
    <t>D-N5-ADS1</t>
  </si>
  <si>
    <t>km Cable de fibra óptica  All-Dielectric Self-Supporting (ADSS) monomodo</t>
  </si>
  <si>
    <t>D-N5-G1</t>
  </si>
  <si>
    <t>km Cable de fibra óptica monomodo (OPGW)- 24 fibras</t>
  </si>
  <si>
    <t>D-N5-G2</t>
  </si>
  <si>
    <t>km Cable Alumoweld 7 No.6</t>
  </si>
  <si>
    <t>D-N5-G3</t>
  </si>
  <si>
    <t>km Cable Alumoweld 7 No.8</t>
  </si>
  <si>
    <t>D-N5-G4</t>
  </si>
  <si>
    <t>km Cable acero EHS 3/8"</t>
  </si>
  <si>
    <t>N6C1</t>
  </si>
  <si>
    <t>Módulo de Compensación Reactiva Línea &lt;30MVAr</t>
  </si>
  <si>
    <t>N6C3</t>
  </si>
  <si>
    <t>Módulo de Compensación Estática Reactiva</t>
  </si>
  <si>
    <t>N6C4</t>
  </si>
  <si>
    <t>Módulo de Compensación Reactiva Serie c/Thyristores &lt; 100 MVAr</t>
  </si>
  <si>
    <t>N6C5</t>
  </si>
  <si>
    <t>Módulo de Compensación Reactiva estática SVC =&gt; 100 MVAr</t>
  </si>
  <si>
    <t>N6C6</t>
  </si>
  <si>
    <t>Módulo de Compensación Reactiva estática STATCOM =&gt; 100 MVAr</t>
  </si>
  <si>
    <t>N6EQ1</t>
  </si>
  <si>
    <t>Transformador De Tensión - 500 Kv</t>
  </si>
  <si>
    <t>N6S1</t>
  </si>
  <si>
    <t>N6S10</t>
  </si>
  <si>
    <t>Módulo de Barraje - Tipo 2 Configuración IM</t>
  </si>
  <si>
    <t>N6S11</t>
  </si>
  <si>
    <t>Módulo Común/Bahía - Tipo 1 Convencional Cualquier Configuración</t>
  </si>
  <si>
    <t>N6S12</t>
  </si>
  <si>
    <t>Módulo Común/Bahía - Tipo 2 Convencional Cualquier Configuración</t>
  </si>
  <si>
    <t>N6S13</t>
  </si>
  <si>
    <t>Bahía de Línea Configuración DB</t>
  </si>
  <si>
    <t>N6S14</t>
  </si>
  <si>
    <t>Bahía de Transformador Configuración DB</t>
  </si>
  <si>
    <t>N6S15</t>
  </si>
  <si>
    <t>Módulo de Barraje - Tipo 1 Configuración DB</t>
  </si>
  <si>
    <t>N6S16</t>
  </si>
  <si>
    <t>Módulo de Barraje - Tipo 2 Configuración DB</t>
  </si>
  <si>
    <t>N6S17</t>
  </si>
  <si>
    <t>N6S18</t>
  </si>
  <si>
    <t>N6S2</t>
  </si>
  <si>
    <t>Bahía de Transformador Configuración DBB</t>
  </si>
  <si>
    <t>N6S3</t>
  </si>
  <si>
    <t>Bahía de Línea Configuración IM</t>
  </si>
  <si>
    <t>N6S4</t>
  </si>
  <si>
    <t>Bahía de Transformador Configuración IM</t>
  </si>
  <si>
    <t>N6S5</t>
  </si>
  <si>
    <t>Corte Central Configuración IM</t>
  </si>
  <si>
    <t>N6S6</t>
  </si>
  <si>
    <t>Bahía de Acople Configuración DBB</t>
  </si>
  <si>
    <t>N6S7</t>
  </si>
  <si>
    <t>N6S8</t>
  </si>
  <si>
    <t>Módulo de Barraje - Tipo 1 Configuración IM</t>
  </si>
  <si>
    <t>N6S9</t>
  </si>
  <si>
    <t>N6T1</t>
  </si>
  <si>
    <t>Autotransformador monofásico (OLTC) lado de alta en el 500 kV capacidad final 150 MVA a 300 MVA</t>
  </si>
  <si>
    <t>N6T2</t>
  </si>
  <si>
    <t>Autotransformador monofásico (OLTC) lado de alta en el 500 kV capacidad final 300 MVA a 450 MVA</t>
  </si>
  <si>
    <t>N6T3</t>
  </si>
  <si>
    <t>Autotransformador monofásico (OLTC) lado de alta en el 500 kV capacidad final mayor o igual a 450 MVA</t>
  </si>
  <si>
    <t>N6T4</t>
  </si>
  <si>
    <t>Autotransformador monofásico (OLTC) lado de alta en el 500 kV capacidad final 150 MVA a 300 MVA (fase Reserva c/conexionado rápido)</t>
  </si>
  <si>
    <t>N6T5</t>
  </si>
  <si>
    <t>Autotransformador monofásico (OLTC) lado de alta en el 500 kV capacidad final 300 MVA a 450 MVA(fase Reserva c/conexionado rápido)</t>
  </si>
  <si>
    <t>N6T6</t>
  </si>
  <si>
    <t>Autotransformador monofásico (OLTC) lado de alta en el 500 kV capacidad final mayor o igual a 450 MVA(fase Reserva c/conexionado rápido)</t>
  </si>
  <si>
    <t>SUB-1</t>
  </si>
  <si>
    <t>Banco de ductos - Circuito sencillo</t>
  </si>
  <si>
    <t>SUB-3</t>
  </si>
  <si>
    <t>Box-Culvert - Circuito sencillo</t>
  </si>
  <si>
    <t>SUB-5</t>
  </si>
  <si>
    <t>Banco de ductos - Circuito doble</t>
  </si>
  <si>
    <t>SUB-7</t>
  </si>
  <si>
    <t>Box-Culvert - Circuito doble</t>
  </si>
  <si>
    <t>Control Subestación Tipo 1 (1-4 Bahías)</t>
  </si>
  <si>
    <t>Control Subestación Tipo 2  (5-8 Bahías)</t>
  </si>
  <si>
    <t>Control Subestación Tipo 3 (9-12 Bahías)</t>
  </si>
  <si>
    <t>Control Subestación Tipo 4 (&gt;12 Bahías)</t>
  </si>
  <si>
    <t>CS06</t>
  </si>
  <si>
    <t>Sincrophasores SE (4 bahias)</t>
  </si>
  <si>
    <t>CS07</t>
  </si>
  <si>
    <t>Sincrophasores CC</t>
  </si>
  <si>
    <t>EM01</t>
  </si>
  <si>
    <t>Estación Maestra Tipo 1</t>
  </si>
  <si>
    <t>EM02</t>
  </si>
  <si>
    <t>Estación Maestra Tipo 2</t>
  </si>
  <si>
    <t>EM03</t>
  </si>
  <si>
    <t>Estación Maestra Tipo 3</t>
  </si>
  <si>
    <t>EM04</t>
  </si>
  <si>
    <t>Estación Maestra Tipo 4</t>
  </si>
  <si>
    <t>Unidad</t>
  </si>
  <si>
    <t>Global</t>
  </si>
  <si>
    <t>km</t>
  </si>
  <si>
    <t>$/Mvar-Global</t>
  </si>
  <si>
    <t>$/MVA-Global</t>
  </si>
  <si>
    <t>Módulo Común/Bahía Tipo 1 (hasta 8 Bahías) - Tipo Encapsulada - Cualquier Configuración</t>
  </si>
  <si>
    <t>Módulo Común/Bahía Tipo 2 (más de 8 Bahías) -  Tipo Encapsulada   - Cualquier Configuración</t>
  </si>
  <si>
    <t>Sub Total</t>
  </si>
  <si>
    <t>Servidumbres</t>
  </si>
  <si>
    <t>Costos sociales y ambientales</t>
  </si>
  <si>
    <t>Bahía de línea o Bahía de compensación paralela en barra - configuración barra sencilla - tipo convencional</t>
  </si>
  <si>
    <t>Bahía de línea  o Bahía de compensación paralela en barra - configuración  interruptor y medio - tipo convencional</t>
  </si>
  <si>
    <t>Bahía de línea  o Bahía de compensación paralela en barra - configuración  en anillo - tipo convencional</t>
  </si>
  <si>
    <t>Bahía de línea o Bahía de compensación paralela en barra  - configuración barra principal y transferencia - tipo convencional</t>
  </si>
  <si>
    <t>Bahía de línea o Bahía de compensación paralela en barra - configuración barra doble - tipo convencional</t>
  </si>
  <si>
    <t>Bahía de línea  o Bahía de compensación paralela en barra - configuración barra doble con seccionador de transferencia - tipo convencional</t>
  </si>
  <si>
    <t>Bahía de línea  o Bahía de compensación paralela en barra - configuración barra doble con by pass - tipo convencional</t>
  </si>
  <si>
    <t>IPP Dane Oferta Interna dic 2008</t>
  </si>
  <si>
    <t>IPP Dane Oferta Interna dic 2012</t>
  </si>
  <si>
    <t>IPP Dane Oferta Interna dic 2015</t>
  </si>
  <si>
    <t>IPP Dane Oferta Interna dic 2020</t>
  </si>
  <si>
    <t>Grupo</t>
  </si>
  <si>
    <t>UC Res 011/2009</t>
  </si>
  <si>
    <t>UC Circ 038/2014</t>
  </si>
  <si>
    <t>Costos financieros</t>
  </si>
  <si>
    <t>Costos_Financieros</t>
  </si>
  <si>
    <t>Subestación 500 kV</t>
  </si>
  <si>
    <t>SE501</t>
  </si>
  <si>
    <t>Bahía de Línea - DBT</t>
  </si>
  <si>
    <t>Bahía de Línea Configuración DBT</t>
  </si>
  <si>
    <t>SE502</t>
  </si>
  <si>
    <t>Bahía de Transformador - DBT</t>
  </si>
  <si>
    <t>Bahía de Transformador Configuración DBT</t>
  </si>
  <si>
    <t>SE503</t>
  </si>
  <si>
    <t>Bahía de Línea - IM</t>
  </si>
  <si>
    <t>Bahía de Línea
Configuración IM</t>
  </si>
  <si>
    <t>SE504</t>
  </si>
  <si>
    <t>Bahía de Transformador - IM</t>
  </si>
  <si>
    <t>Bahía de Transformador
Configuración IM</t>
  </si>
  <si>
    <t>SE505</t>
  </si>
  <si>
    <t>Corte Central - IM</t>
  </si>
  <si>
    <t>Corte Central 
Configuración IM</t>
  </si>
  <si>
    <t>SE506</t>
  </si>
  <si>
    <t>Bahía de Acople - DBT</t>
  </si>
  <si>
    <t xml:space="preserve">Bahía de Acople
Configuración DBB </t>
  </si>
  <si>
    <t>Bahía de Acople Configuración DBT</t>
  </si>
  <si>
    <t>SE507</t>
  </si>
  <si>
    <t>Módulo de Barraje - Tipo 1 - DBT</t>
  </si>
  <si>
    <t>Módulo de Barraje - Tipo 1 
Configuración DBB</t>
  </si>
  <si>
    <t>Módulo de Barraje - Tipo 1 Configuración DBT</t>
  </si>
  <si>
    <t>SE508</t>
  </si>
  <si>
    <t>Módulo de Barraje - Tipo 1 - IM</t>
  </si>
  <si>
    <t>Módulo de Barraje - Tipo 1 
Configuración IM</t>
  </si>
  <si>
    <t>SE509</t>
  </si>
  <si>
    <t>Módulo de Barraje - Tipo 2 - DBT</t>
  </si>
  <si>
    <t>Módulo de Barraje - Tipo 2 
Configuración DBB</t>
  </si>
  <si>
    <t>Módulo de Barraje - Tipo 2 Configuración DBT</t>
  </si>
  <si>
    <t>SE510</t>
  </si>
  <si>
    <t>Módulo de Barraje - Tipo 2 - IM</t>
  </si>
  <si>
    <t>Módulo de Barraje - Tipo 2 
Configuración IM</t>
  </si>
  <si>
    <t>Control</t>
  </si>
  <si>
    <t>SE511</t>
  </si>
  <si>
    <t>Diferencial de Barras - Tipo 1 - DBT e IM</t>
  </si>
  <si>
    <t>SE512</t>
  </si>
  <si>
    <t>Diferencial de Barras - Tipo 2 - DBT e IM</t>
  </si>
  <si>
    <t>SE513</t>
  </si>
  <si>
    <t>Módulo Común - Tipo 1 - DBT e IM</t>
  </si>
  <si>
    <t>Módulo Común - Tipo 1 Convencional
Cualquier Configuración</t>
  </si>
  <si>
    <t>SE514</t>
  </si>
  <si>
    <t>Módulo Común - Tipo 2 - DBT e IM</t>
  </si>
  <si>
    <t>Módulo Común - Tipo 2 Convencional 
Cualquier Configuración</t>
  </si>
  <si>
    <t>SE515</t>
  </si>
  <si>
    <t>Bahía de Línea 
Configuración DBB</t>
  </si>
  <si>
    <t>SE516</t>
  </si>
  <si>
    <t>Bahía de Transformador 
Configuración DBB</t>
  </si>
  <si>
    <t>SE517</t>
  </si>
  <si>
    <t>Bahía de Línea 
Configuración DB</t>
  </si>
  <si>
    <t>SE518</t>
  </si>
  <si>
    <t>Bahía de Transformador 
Configuración DB</t>
  </si>
  <si>
    <t>SE519</t>
  </si>
  <si>
    <t>Módulo de Barraje - Tipo 1 
Configuración DB</t>
  </si>
  <si>
    <t>SE520</t>
  </si>
  <si>
    <t>Módulo de Barraje - Tipo 2
Configuración DB</t>
  </si>
  <si>
    <t>SE521</t>
  </si>
  <si>
    <t>Bahía de compensación paralela en línea fija
Tipo convencional
Cualquier configuración</t>
  </si>
  <si>
    <t>SE522</t>
  </si>
  <si>
    <t>Bahía de compensación paralela en línea maniobrable
Tipo convencional
Cualquier configuración</t>
  </si>
  <si>
    <t>Subestación 230 kV</t>
  </si>
  <si>
    <t>SE201</t>
  </si>
  <si>
    <t>Bahía de línea - BS</t>
  </si>
  <si>
    <t>Bahía de línea - Configuración Barra sencilla - Tipo convencional</t>
  </si>
  <si>
    <t>Bahía de línea - configuración barra sencilla - tipo convencional</t>
  </si>
  <si>
    <t>SE202</t>
  </si>
  <si>
    <t>Bahía de transformador - BS</t>
  </si>
  <si>
    <t>Bahía de transformador - Configuración Barra sencilla - Tipo convencional</t>
  </si>
  <si>
    <t>Bahía de transformador - configuración barra sencilla - tipo convencional</t>
  </si>
  <si>
    <t>SE203</t>
  </si>
  <si>
    <t>Bahía de línea - BPT</t>
  </si>
  <si>
    <t>Bahía de línea - Configuración barra principal y transferencia - Tipo convencional</t>
  </si>
  <si>
    <t>Bahía de línea - configuración barra principal y transferencia - tipo convencional</t>
  </si>
  <si>
    <t>SE204</t>
  </si>
  <si>
    <t>Bahía de transformador - BPT</t>
  </si>
  <si>
    <t>Bahía de transformador - Configuración barra principal y transferencia - Tipo convencional</t>
  </si>
  <si>
    <t>Bahía de transformador - configuración barra principal y transferencia - tipo convencional</t>
  </si>
  <si>
    <t>SE205</t>
  </si>
  <si>
    <t>Bahía de línea - DB</t>
  </si>
  <si>
    <t>Bahía de línea - Configuración barra doble - Tipo convencional</t>
  </si>
  <si>
    <t>Bahía de línea - configuración barra doble - tipo convencional</t>
  </si>
  <si>
    <t>SE206</t>
  </si>
  <si>
    <t>Bahía de transformador - DB</t>
  </si>
  <si>
    <t>Bahía de transformador - Configuración barra doble - Tipo convencional</t>
  </si>
  <si>
    <t>Bahía de transformador - configuración barra doble - tipo convencional</t>
  </si>
  <si>
    <t>SE207</t>
  </si>
  <si>
    <t>Bahía de línea - DBT</t>
  </si>
  <si>
    <t>Bahía de línea - Configuración barra doble con seccionador de transferencia - Tipo convencional</t>
  </si>
  <si>
    <t>Bahía de línea - configuración barra doble con seccionador de transferencia - tipo convencional</t>
  </si>
  <si>
    <t>SE208</t>
  </si>
  <si>
    <t>Bahía de transformador - DBT</t>
  </si>
  <si>
    <t>Bahía de transformador - Configuración barra doble con seccionador de transferencia - Tipo convencional</t>
  </si>
  <si>
    <t>Bahía de transformador - configuración barra doble con seccionador de transferencia - tipo convencional</t>
  </si>
  <si>
    <t>SE209</t>
  </si>
  <si>
    <t>Bahía de línea - DBB</t>
  </si>
  <si>
    <t>Bahía de línea - Configuración barra doble con by pass - Tipo convencional</t>
  </si>
  <si>
    <t>Bahía de línea - configuración barra doble con by pass - tipo convencional</t>
  </si>
  <si>
    <t>SE210</t>
  </si>
  <si>
    <t>Bahía de transformador - DBB</t>
  </si>
  <si>
    <t>Bahía de transformador - Configuración barra doble con by pass - Tipo convencional</t>
  </si>
  <si>
    <t>Bahía de transformador - configuración barra doble con by pass - tipo convencional</t>
  </si>
  <si>
    <t>SE211</t>
  </si>
  <si>
    <t>Bahía de línea - IM</t>
  </si>
  <si>
    <t>Bahía de línea - Configuración  interruptor y medio - Tipo convencional</t>
  </si>
  <si>
    <t>Bahía de línea - configuración  interruptor y medio - tipo convencional</t>
  </si>
  <si>
    <t>SE212</t>
  </si>
  <si>
    <t>Bahía de transformador - IM</t>
  </si>
  <si>
    <t>Bahía de transformador - Configuración  interruptor y medio - Tipo convencional</t>
  </si>
  <si>
    <t>Bahía de transformador - configuración  interruptor y medio - tipo convencional</t>
  </si>
  <si>
    <t>SE213</t>
  </si>
  <si>
    <t>Bahía de línea - AN</t>
  </si>
  <si>
    <t>Bahía de línea - Configuración  en anillo - Tipo convencional</t>
  </si>
  <si>
    <t>Bahía de línea - configuración  en anillo - tipo convencional</t>
  </si>
  <si>
    <t>SE214</t>
  </si>
  <si>
    <t>Bahía de transformador - AN</t>
  </si>
  <si>
    <t>Bahía de transformador - Configuración en anillo - Tipo convencional</t>
  </si>
  <si>
    <t>Bahía de transformador - configuración en anillo - tipo convencional</t>
  </si>
  <si>
    <t>SE215</t>
  </si>
  <si>
    <t>Bahía de línea - EDB</t>
  </si>
  <si>
    <t>Bahía de línea - Configuración barra doble - tipo encapsulada (SF6)</t>
  </si>
  <si>
    <t>Bahía de línea - configuración barra doble - tipo encapsulada (SF6)</t>
  </si>
  <si>
    <t>SE216</t>
  </si>
  <si>
    <t>Bahía de transformador - EDB</t>
  </si>
  <si>
    <t>Bahía de transformador - Configuración barra doble - tipo encapsulada(SF6)</t>
  </si>
  <si>
    <t>Bahía de transformador - configuración barra doble - tipo encapsulada(SF6)</t>
  </si>
  <si>
    <t>SE217</t>
  </si>
  <si>
    <t>Bahía de línea - EDBT</t>
  </si>
  <si>
    <t>Bahía de línea - Configuración doble barra con seccionador de transferencia - tipo encapsulada (SF6)</t>
  </si>
  <si>
    <t>Bahía de línea - configuración doble barra con seccionador de transferencia - tipo encapsulada (SF6)</t>
  </si>
  <si>
    <t>SE218</t>
  </si>
  <si>
    <t>Bahía de transformador - EDBT</t>
  </si>
  <si>
    <t>Bahía de transformador - Configuración doble barra con seccionador de transferencia - tipo encapsulada(SF6)</t>
  </si>
  <si>
    <t>Bahía de transformador - configuración doble barra con seccionador de transferencia - tipo encapsulada(SF6)</t>
  </si>
  <si>
    <t>SE219</t>
  </si>
  <si>
    <t>Corte central - IM</t>
  </si>
  <si>
    <t>Corte central Configuración interruptor y medio - Tipo convencional</t>
  </si>
  <si>
    <t>Corte central configuración interruptor y medio - tipo convencional</t>
  </si>
  <si>
    <t>SE220</t>
  </si>
  <si>
    <t>Bahía de transferencia - BPT</t>
  </si>
  <si>
    <t>Bahía de transferencia Configuración barra principal y transferencia - Tipo convencional</t>
  </si>
  <si>
    <t>Bahía de transferencia configuración barra principal y transferencia - tipo convencional</t>
  </si>
  <si>
    <t>SE221</t>
  </si>
  <si>
    <t>Bahía de transferencia - DBT</t>
  </si>
  <si>
    <t>SE222</t>
  </si>
  <si>
    <t>Bahía de acople - DB y DBT</t>
  </si>
  <si>
    <t>Bahía de acople Configuraciones con doble barra</t>
  </si>
  <si>
    <t>Bahía de acople configuraciones con doble barra</t>
  </si>
  <si>
    <t>SE223</t>
  </si>
  <si>
    <t>Bahía de acople - DBB</t>
  </si>
  <si>
    <t>SE224</t>
  </si>
  <si>
    <t>Bahía de acople - EDB y EDBT</t>
  </si>
  <si>
    <t>SE225</t>
  </si>
  <si>
    <t>Bahía de seccionamiento - DB</t>
  </si>
  <si>
    <t>Bahía de seccionamiento Configuraciones con doble barra</t>
  </si>
  <si>
    <t>Bahía de seccionamiento configuraciones con doble barra</t>
  </si>
  <si>
    <t>SE226</t>
  </si>
  <si>
    <t>Bahía de seccionamiento - DBT</t>
  </si>
  <si>
    <t>SE227</t>
  </si>
  <si>
    <t>Bahía de seccionamiento - DBB</t>
  </si>
  <si>
    <t>SE228</t>
  </si>
  <si>
    <t>Bahía de seccionamiento - EDB y EDBT</t>
  </si>
  <si>
    <t>SE229</t>
  </si>
  <si>
    <t>Módulo de barraje - Tipo 1 - BS</t>
  </si>
  <si>
    <t>Módulo de barraje Tipo 1 - Configuración Barra sencilla - Tipo convencional</t>
  </si>
  <si>
    <t>Módulo de barraje tipo 1 - configuración barra sencilla - tipo convencional</t>
  </si>
  <si>
    <t>SE230</t>
  </si>
  <si>
    <t>Módulo de barraje - Tipo 1 - BPT, DB y DBB</t>
  </si>
  <si>
    <t>SE231</t>
  </si>
  <si>
    <t>Módulo de barraje - Tipo 1 - DBT</t>
  </si>
  <si>
    <t>Módulo de barraje Tipo 1 - Configuración barra doble con seccionador de transferencia - Tipo convencional</t>
  </si>
  <si>
    <t>Módulo de barraje tipo 1 - configuración barra doble con seccionador de transferencia - tipo convencional</t>
  </si>
  <si>
    <t>SE232</t>
  </si>
  <si>
    <t>Módulo de barraje - Tipo 1 - IM</t>
  </si>
  <si>
    <t>SE233</t>
  </si>
  <si>
    <t>Módulo de barraje - Tipo 1 - EDB y EDBT</t>
  </si>
  <si>
    <t>SE234</t>
  </si>
  <si>
    <t>Módulo de barraje - Tipo 2 - BPT</t>
  </si>
  <si>
    <t>SE235</t>
  </si>
  <si>
    <t>Módulo de barraje - Tipo 2 - DB y DBB</t>
  </si>
  <si>
    <t>SE236</t>
  </si>
  <si>
    <t>Módulo de barraje - Tipo 2 - DBT</t>
  </si>
  <si>
    <t>Módulo de barraje Tipo 2 - Configuración barra doble con seccionador de transferencia - Tipo convencional</t>
  </si>
  <si>
    <t>Módulo de barraje tipo 2 - configuración barra doble con seccionador de transferencia - tipo convencional</t>
  </si>
  <si>
    <t>SE237</t>
  </si>
  <si>
    <t>Módulo de barraje - Tipo 2 - IM</t>
  </si>
  <si>
    <t>Módulo de barraje Tipo 2 - Configuración interruptor y medio - Tipo convencional</t>
  </si>
  <si>
    <t>Módulo de barraje tipo 2 - configuración interruptor y medio - tipo convencional</t>
  </si>
  <si>
    <t>SE238</t>
  </si>
  <si>
    <t>Módulo de barraje - Tipo 2 - EDB y EDBT</t>
  </si>
  <si>
    <t>SE239</t>
  </si>
  <si>
    <t>Diferencial de barras - Tipo 1 - BS</t>
  </si>
  <si>
    <t>SE240</t>
  </si>
  <si>
    <t>Diferencial de barras - Tipo 1 - Todas, excepto BS y AN</t>
  </si>
  <si>
    <t>SE241</t>
  </si>
  <si>
    <t>Diferencial de barras - Tipo 2 - Todas, excepto BS y AN</t>
  </si>
  <si>
    <t>SE242</t>
  </si>
  <si>
    <t>Módulo común - Tipo 1 - Todas</t>
  </si>
  <si>
    <t>SE243</t>
  </si>
  <si>
    <t>Módulo común - Tipo 2 - Todas, excepto BS</t>
  </si>
  <si>
    <t>SE244</t>
  </si>
  <si>
    <t>Bahía de línea - Configuración Barra sencilla - tipo encapsulada (SF6)</t>
  </si>
  <si>
    <t>Bahía de línea - configuración barra sencilla - tipo encapsulada (SF6)</t>
  </si>
  <si>
    <t>SE245</t>
  </si>
  <si>
    <t>Bahía de transformador - Configuración Barra sencilla - tipo encapsulada(SF6)</t>
  </si>
  <si>
    <t>Bahía de transformador - configuración barra sencilla - tipo encapsulada(SF6)</t>
  </si>
  <si>
    <t>SE246</t>
  </si>
  <si>
    <t>Bahía de seccionamiento Configuraciones Barra sencilla</t>
  </si>
  <si>
    <t>Bahía de seccionamiento configuraciones barra sencilla</t>
  </si>
  <si>
    <t>SE247</t>
  </si>
  <si>
    <t>Bahía de maniobra - tipo encapsulada (SF6)</t>
  </si>
  <si>
    <t>SE248</t>
  </si>
  <si>
    <t>Módulo de barraje Tipo 2 - Configuración Barra sencilla - Tipo convencional</t>
  </si>
  <si>
    <t>Módulo de barraje tipo 2 - configuración barra sencilla - tipo convencional</t>
  </si>
  <si>
    <t>SE249</t>
  </si>
  <si>
    <t>Módulo de barraje Tipo 3 - Configuración Barra sencilla - Tipo convencional</t>
  </si>
  <si>
    <t>Módulo de barraje tipo 3 - configuración barra sencilla - tipo convencional</t>
  </si>
  <si>
    <t>SE250</t>
  </si>
  <si>
    <t>Módulo de barraje Tipo 4 - Configuración Barra sencilla - Tipo convencional</t>
  </si>
  <si>
    <t>Módulo de barraje tipo 4 - configuración barra sencilla - tipo convencional</t>
  </si>
  <si>
    <t>SE251</t>
  </si>
  <si>
    <t>Módulo de barraje Tipo 1 - Configuración barra doble - Tipo convencional</t>
  </si>
  <si>
    <t>Módulo de barraje tipo 1 - configuración barra doble - tipo convencional</t>
  </si>
  <si>
    <t>SE252</t>
  </si>
  <si>
    <t>Módulo de barraje Tipo 2 - Configuración barra doble - Tipo convencional</t>
  </si>
  <si>
    <t>Módulo de barraje tipo 2 - configuración barra doble - tipo convencional</t>
  </si>
  <si>
    <t>SE253</t>
  </si>
  <si>
    <t>Módulo de barraje Tipo 3 - Configuración barra doble - Tipo convencional</t>
  </si>
  <si>
    <t>Módulo de barraje tipo 3 - configuración barra doble - tipo convencional</t>
  </si>
  <si>
    <t>SE254</t>
  </si>
  <si>
    <t>Módulo de barraje Tipo 4 - Configuración barra doble - Tipo convencional</t>
  </si>
  <si>
    <t>Módulo de barraje tipo 4 - configuración barra doble - tipo convencional</t>
  </si>
  <si>
    <t>SE255</t>
  </si>
  <si>
    <t>Módulo de barraje Tipo 1 - Configuración barra doble con by pass - Tipo convencional</t>
  </si>
  <si>
    <t>Módulo de barraje tipo 1 - configuración barra doble con by pass - tipo convencional</t>
  </si>
  <si>
    <t>SE256</t>
  </si>
  <si>
    <t>Módulo de barraje Tipo 2 - Configuración barra doble con by pass - Tipo convencional</t>
  </si>
  <si>
    <t>Módulo de barraje tipo 2 - configuración barra doble con by pass - tipo convencional</t>
  </si>
  <si>
    <t>SE257</t>
  </si>
  <si>
    <t>Módulo de barraje Tipo 3 - Configuración barra doble con by pass - Tipo convencional</t>
  </si>
  <si>
    <t>Módulo de barraje tipo 3 - configuración barra doble con by pass - tipo convencional</t>
  </si>
  <si>
    <t>SE258</t>
  </si>
  <si>
    <t>Módulo de barraje Tipo 4 - Configuración barra doble con by pass - Tipo convencional</t>
  </si>
  <si>
    <t>Módulo de barraje tipo 4 - configuración barra doble con by pass - tipo convencional</t>
  </si>
  <si>
    <t>SE259</t>
  </si>
  <si>
    <t>Módulo de barraje Tipo 3 - Configuración barra doble con seccionador de transferencia - Tipo convencional</t>
  </si>
  <si>
    <t>Módulo de barraje tipo 3 - configuración barra doble con seccionador de transferencia - tipo convencional</t>
  </si>
  <si>
    <t>SE260</t>
  </si>
  <si>
    <t>Módulo de barraje Tipo 4 - Configuración barra doble con seccionador de transferencia - Tipo convencional</t>
  </si>
  <si>
    <t>Módulo de barraje tipo 4 - configuración barra doble con seccionador de transferencia - tipo convencional</t>
  </si>
  <si>
    <t>SE261</t>
  </si>
  <si>
    <t>Módulo de barraje Tipo 1 - Configuración barra principal y transferencia - Tipo convencional</t>
  </si>
  <si>
    <t>Módulo de barraje tipo 1 - configuración barra principal y transferencia - tipo convencional</t>
  </si>
  <si>
    <t>SE262</t>
  </si>
  <si>
    <t>Módulo de barraje Tipo 2 - Configuración barra principal y transferencia - Tipo convencional</t>
  </si>
  <si>
    <t>Módulo de barraje tipo 2 - configuración barra principal y transferencia - tipo convencional</t>
  </si>
  <si>
    <t>SE263</t>
  </si>
  <si>
    <t>Módulo de barraje Tipo 3 - Configuración barra principal y transferencia - Tipo convencional</t>
  </si>
  <si>
    <t>Módulo de barraje tipo 3 - configuración barra principal y transferencia - tipo convencional</t>
  </si>
  <si>
    <t>SE264</t>
  </si>
  <si>
    <t>Módulo de barraje Tipo 4 - Configuración barra principal y transferencia - Tipo convencional</t>
  </si>
  <si>
    <t>Módulo de barraje tipo 4 - configuración barra principal y transferencia - tipo convencional</t>
  </si>
  <si>
    <t>SE265</t>
  </si>
  <si>
    <t>Módulo de barraje Tipo 3 - Configuración interruptor y medio - Tipo convencional</t>
  </si>
  <si>
    <t>Módulo de barraje tipo 3 - configuración interruptor y medio - tipo convencional</t>
  </si>
  <si>
    <t>SE266</t>
  </si>
  <si>
    <t>Módulo de barraje Tipo 4 - Configuración interruptor y medio - Tipo convencional</t>
  </si>
  <si>
    <t>Módulo de barraje tipo 4 - configuración interruptor y medio - tipo convencional</t>
  </si>
  <si>
    <t>SE267</t>
  </si>
  <si>
    <t>Módulo común Tipo 1 (1 A 4 Bahías) - Tipo convencional - Cualquier Configuración</t>
  </si>
  <si>
    <t>Módulo común/bahía tipo 1 (1 a 4 bahías) - tipo convencional - cualquier configuración</t>
  </si>
  <si>
    <t>SE268</t>
  </si>
  <si>
    <t>Módulo común Tipo 2 (5 A 8 Bahías) - Tipo convencional   - Cualquier Configuración</t>
  </si>
  <si>
    <t>Módulo común/bahía tipo 2 (5 a 8 bahías) - tipo convencional   - cualquier configuración</t>
  </si>
  <si>
    <t>SE269</t>
  </si>
  <si>
    <t>Módulo común Tipo 3 (9 A 12 Bahías) - Tipo convencional   - Cualquier Configuración</t>
  </si>
  <si>
    <t>Módulo común/bahía tipo 3 (9 a 12 bahías) - tipo convencional   - cualquier configuración</t>
  </si>
  <si>
    <t>SE270</t>
  </si>
  <si>
    <t>Módulo común Tipo 4 (MAS DE 12 Bahías) - Tipo convencional   - Cualquier Configuración</t>
  </si>
  <si>
    <t>Módulo común/bahía tipo 4 (más de 12 bahías) - tipo convencional   - cualquier configuración</t>
  </si>
  <si>
    <t>SE271</t>
  </si>
  <si>
    <t>Módulo común Tipo 1 (1 A 4 Bahías) - tipo encapsulada - Cualquier Configuración</t>
  </si>
  <si>
    <t>Módulo común/bahía tipo 1 (1 a 4 bahías) - tipo encapsulada - cualquier configuración</t>
  </si>
  <si>
    <t>SE272</t>
  </si>
  <si>
    <t>Módulo común Tipo 2 (5 A 8 Bahías) -  tipo encapsulada   - Cualquier Configuración</t>
  </si>
  <si>
    <t>Módulo común/bahía tipo 2 (5 a 8 bahías) -  tipo encapsulada   - cualquier configuración</t>
  </si>
  <si>
    <t>SE273</t>
  </si>
  <si>
    <t>Módulo común Tipo 3 (9 A 12 Bahías) -  tipo encapsulada   - Cualquier Configuración</t>
  </si>
  <si>
    <t>N5S56</t>
  </si>
  <si>
    <t>Módulo común/bahía tipo 3 (9 a 12 bahías) -  tipo encapsulada   - cualquier configuración</t>
  </si>
  <si>
    <t>SE274</t>
  </si>
  <si>
    <t>Módulo común Tipo 4 (MAS DE 12 Bahías) - tipo encapsulada   - Cualquier Configuración</t>
  </si>
  <si>
    <t>N5S57</t>
  </si>
  <si>
    <t>Módulo común/bahía tipo 4 (más de 12 bahías) - tipo encapsulada   - cualquier configuración</t>
  </si>
  <si>
    <t>SE275</t>
  </si>
  <si>
    <t>CAMPO MÓVIL ENCAPSULADO NIVEL 5</t>
  </si>
  <si>
    <t>SE276</t>
  </si>
  <si>
    <t>Bahía de maniobra - (SECCIONAMIENTO de barras SIN INTERRUPTOR) - Tipo convencional</t>
  </si>
  <si>
    <t>Bahía de maniobra - (seccionamiento de barras sin interruptor) - tipo convencional</t>
  </si>
  <si>
    <t>SE277</t>
  </si>
  <si>
    <t>Bahía de compensación paralela en línea fija- Cualquier Configuración - Tipo convencional</t>
  </si>
  <si>
    <t>Bahía de compensación paralela en línea fija - cualquier configuración - tipo convencional</t>
  </si>
  <si>
    <t>SE278</t>
  </si>
  <si>
    <t>Bahía de compensación paralela en línea maniobrable - Cualquier Configuración - Tipo convencional</t>
  </si>
  <si>
    <t>Bahía de compensación paralela en línea maniobrable - cualquier configuración - tipo convencional</t>
  </si>
  <si>
    <t>SE279</t>
  </si>
  <si>
    <t>Bahía de compensación serie  - Tipo convencional</t>
  </si>
  <si>
    <t>Bahía de compensación serie  - tipo convencional</t>
  </si>
  <si>
    <t>Transformador 500 kV</t>
  </si>
  <si>
    <t>ATR01</t>
  </si>
  <si>
    <t>Banco de Autotransformadores, 500/230 kV, 450 MVA</t>
  </si>
  <si>
    <t>ATR02</t>
  </si>
  <si>
    <t>Autotransformador Monofásico de Reserva,
 500/230 kV, 150 MVA</t>
  </si>
  <si>
    <t>Compensaciones</t>
  </si>
  <si>
    <t>CP501</t>
  </si>
  <si>
    <t>Bahía de Compensación Reactiva Línea Maniobrable
 20 MVAr</t>
  </si>
  <si>
    <t>CP502</t>
  </si>
  <si>
    <t>Módulo de Compensación Reactiva Línea Maniobrable
 20 MVAr</t>
  </si>
  <si>
    <t>CP503</t>
  </si>
  <si>
    <t>Bahía de Compensación Reactiva Fija
 28 MVAr con reactor de neutro</t>
  </si>
  <si>
    <t>CP504</t>
  </si>
  <si>
    <t>Módulo de Compensación Reactiva Fija
 28 MVAr con reactor de neutro</t>
  </si>
  <si>
    <t>N6C2</t>
  </si>
  <si>
    <t>CP505</t>
  </si>
  <si>
    <t xml:space="preserve">Bahía de Compensación Estática Reactiva </t>
  </si>
  <si>
    <t>CP506</t>
  </si>
  <si>
    <t xml:space="preserve">Módulo de Compensación Estática Reactiva </t>
  </si>
  <si>
    <t>CP201</t>
  </si>
  <si>
    <t>Bahía de Compensación Capacitiva Paralela
  72 MVAr - Int. y Medio</t>
  </si>
  <si>
    <t>CP202</t>
  </si>
  <si>
    <t>Módulo de Compensación Capacitiva Paralela
  72 MVAr - Int. y Medio</t>
  </si>
  <si>
    <t>CP203</t>
  </si>
  <si>
    <t>Bahía de Compensación Capacitiva Paralela
  40 MVAr - Anillo</t>
  </si>
  <si>
    <t>CP204</t>
  </si>
  <si>
    <t>Módulo de Compensación Capacitiva Paralela
  40 MVAr - Anillo</t>
  </si>
  <si>
    <t>N5C2</t>
  </si>
  <si>
    <t>CP205</t>
  </si>
  <si>
    <t xml:space="preserve">Bahía de Compensación Capacitiva Paralela
 40 - 72 MVAr - Barra Ppal + T </t>
  </si>
  <si>
    <t>CP206</t>
  </si>
  <si>
    <t xml:space="preserve">Módulo de Compensación Capacitiva Paralela
 40 - 72 MVAr - Barra Ppal + T </t>
  </si>
  <si>
    <t>CP207</t>
  </si>
  <si>
    <t>Bahía de Compensación Capacitiva Paralela
  60 MVAr - Doble Barra + T</t>
  </si>
  <si>
    <t>CP208</t>
  </si>
  <si>
    <t>Módulo de Compensación Capacitiva Paralela
  60 MVAr - Doble Barra + T</t>
  </si>
  <si>
    <t>N5C4</t>
  </si>
  <si>
    <t>CP209</t>
  </si>
  <si>
    <t>Bahía de Compensación Reactiva Maniobrable
 12,5 - 25 MVAr - Barra Ppal + T</t>
  </si>
  <si>
    <t>CP210</t>
  </si>
  <si>
    <t>Módulo de Compensación Reactiva Maniobrable
 12,5 - 25 MVAr - Barra Ppal + T</t>
  </si>
  <si>
    <t>CP211</t>
  </si>
  <si>
    <t xml:space="preserve"> Bahía más Módulo de Compensación Serie
 3x22 MVAr</t>
  </si>
  <si>
    <t>REA01</t>
  </si>
  <si>
    <t>Banco Reactores para Terciario de Autotransformador
(34,5 kV)</t>
  </si>
  <si>
    <t>Compensador estático SVC 84 MVAr</t>
  </si>
  <si>
    <t>Compensador estático SVC 250 MVAr</t>
  </si>
  <si>
    <t>Compensacion capacitiva serie capacidad 22 MVAr - 230 kV</t>
  </si>
  <si>
    <t>LAT 230 kV</t>
  </si>
  <si>
    <t>LI211</t>
  </si>
  <si>
    <t>km de línea, 1 circuito</t>
  </si>
  <si>
    <t>LI212</t>
  </si>
  <si>
    <t>km de línea, 2 circuitos</t>
  </si>
  <si>
    <t>LI213</t>
  </si>
  <si>
    <t>km de línea, 2 circuitos, 2 subconductores por fase</t>
  </si>
  <si>
    <t>LI221</t>
  </si>
  <si>
    <t>LI222</t>
  </si>
  <si>
    <t>LI223</t>
  </si>
  <si>
    <t>LI231</t>
  </si>
  <si>
    <t>LI232</t>
  </si>
  <si>
    <t>LI233</t>
  </si>
  <si>
    <t>LAT 500 kV</t>
  </si>
  <si>
    <t>LI511</t>
  </si>
  <si>
    <t>km de línea, 1 circuito, 4 subconductores por fase</t>
  </si>
  <si>
    <t>LI521</t>
  </si>
  <si>
    <t>km Circuito sencillo 230 kV
1 subconductor/fase
500 msnm
Torre
Capacidad de Conductor hasta 1000 A</t>
  </si>
  <si>
    <t>km Circuito sencillo 230 kV
1 subconductor/fase
500 msnm
Torre
Capacidad de Conductor mayor a 1000 A</t>
  </si>
  <si>
    <t>km Circuito sencillo 230 kV
1 subconductor/fase
500 msnm
Poste Metálico
Capacidad de Conductor hasta 1000 A</t>
  </si>
  <si>
    <t>km Circuito sencillo 230 kV
1 subconductor/fase
500 msnm
Poste Metálico
Capacidad de Conductor mayor a 1000 A</t>
  </si>
  <si>
    <t>km Circuito sencillo 230 kV
1 subconductor/fase
500 msnm
Poste Concreto
Capacidad de Conductor hasta 1000 A</t>
  </si>
  <si>
    <t>km Circuito sencillo 230 kV
1 subconductor/fase
500 msnm
Poste Concreto
Capacidad de Conductor mayor a 1000 A</t>
  </si>
  <si>
    <t>km Circuito doble 230 kV
1 subconductor/fase
500 msnm
Torre
Capacidad de Conductor hasta 1000 A</t>
  </si>
  <si>
    <t>km Circuito doble 230 kV
1 subconductor/fase
500 msnm
Torre
Capacidad de Conductor mayor a 1000 A</t>
  </si>
  <si>
    <t>km Circuito doble 230 kV
1 subconductor/fase
500 msnm
Poste Metálico
Capacidad de Conductor hasta 1000 A</t>
  </si>
  <si>
    <t>km Circuito doble 230 kV
1 subconductor/fase
500 msnm
Poste Metálico
Capacidad de Conductor mayor a 1000 A</t>
  </si>
  <si>
    <t>km 4 Circuitos 230 kV
1 subconductor/fase
500 msnm
Poste Metálico
Capacidad de Conductor hasta 1000 A</t>
  </si>
  <si>
    <t>km 4 Circuitos 230 kV
1 subconductor/fase
500 msnm
Poste Metálico
Capacidad de Conductor  mayor a 1000 A</t>
  </si>
  <si>
    <t>km Circuito sencillo 230 kV
2 subconductor/fase
500 msnm
Torre
Capacidad de Conductor hasta 1000 A</t>
  </si>
  <si>
    <t>km Circuito sencillo 230 kV
2 subconductor/fase
500 msnm
Torre
Capacidad de Conductor mayor a 1000 A</t>
  </si>
  <si>
    <t>km Circuito sencillo 230 kV
2 subconductor/fase
500 msnm
Poste Metálico
Capacidad de Conductor hasta 1000 A</t>
  </si>
  <si>
    <t>km Circuito sencillo 230 kV
2 subconductor/fase
500 msnm
Poste Metálico
Capacidad de Conductor mayor a 1000 A</t>
  </si>
  <si>
    <t>km Circuito sencillo 230 kV
1 subconductor/fase
500 a 2000 msnm
Torre
Capacidad de Conductor hasta 1000 A</t>
  </si>
  <si>
    <t>km Circuito sencillo 230 kV
1 subconductor/fase
500 a 2000 msnm
Torre
Capacidad de Conductor mayor a 1000 A</t>
  </si>
  <si>
    <t>km Circuito sencillo 230 kV
1 subconductor/fase
500 a 2000 msnm
Poste Metálico
Capacidad de Conductor hasta 1000 A</t>
  </si>
  <si>
    <t>km Circuito sencillo 230 kV
1 subconductor/fase
500 a 2000 msnm
Poste Metálico
Capacidad de Conductor mayor a 1000 A</t>
  </si>
  <si>
    <t>km Circuito sencillo 230 kV
1 subconductor/fase
500 a 2000 msnm 
Poste Concreto
Capacidad de Conductor hasta 1000 A</t>
  </si>
  <si>
    <t>km Circuito sencillo 230 kV
1 subconductor/fase
500 a 2000 msnm
Poste Concreto
Capacidad de Conductor mayor a 1000 A</t>
  </si>
  <si>
    <t>km Circuito doble 230 kV
1 subconductor/fase
500 a 2000 msnm
Torre
Capacidad de Conductor hasta 1000 A</t>
  </si>
  <si>
    <t>km Circuito doble 230 kV
1 subconductor/fase
500 a 2000 msnm
Torre
Capacidad de Conductor mayor a 1000 A</t>
  </si>
  <si>
    <t>km Circuito doble 230 kV
1 subconductor/fase
500 a 2000 msnm
Poste Metálico
Capacidad de Conductor mayor a 1000 A</t>
  </si>
  <si>
    <t>km 4 Circuitos 230 kV
1 subconductor/fase
500 a 2000 msnm
Poste Metálico
Capacidad de Conductor hasta 1000 A</t>
  </si>
  <si>
    <t>km 4 Circuitos 230 kV
1 subconductor/fase
500 a 2000 msnm
Poste Metálico
Capacidad de Conductor  mayor a 1000 A</t>
  </si>
  <si>
    <t>km Circuito sencillo 230 kV
2 subconductor/fase
500 a 2000 msnm
Torre
Capacidad de Conductor hasta 1000 A</t>
  </si>
  <si>
    <t>km Circuito sencillo 230 kV
2 subconductor/fase
500 a 2000 msnm
Torre
Capacidad de Conductor mayor a 1000 A</t>
  </si>
  <si>
    <t>km Circuito sencillo 230 kV
2 subconductor/fase
500 a 2000 msnm
Poste Metálico
Capacidad de Conductor hasta 1000 A</t>
  </si>
  <si>
    <t>km Circuito sencillo 230 kV
2 subconductor/fase
500 a 2000 msnm
Poste Metálico
Capacidad de Conductor mayor a 1000 A</t>
  </si>
  <si>
    <t>km Circuito sencillo 230 kV
1 subconductor/fase
Mayor a 2000 msnm
Torre
Capacidad de Conductor hasta 1000 A</t>
  </si>
  <si>
    <t>km Circuito sencillo 230 kV
1 subconductor/fase
Mayor a 2000 msnm
Torre
Capacidad de Conductor mayor a 1000 A</t>
  </si>
  <si>
    <t>km Circuito sencillo 230 kV
1 subconductor/fase
Mayor a 2000 msnm
Poste Metálico
Capacidad de Conductor hasta 1000 A</t>
  </si>
  <si>
    <t>km Circuito sencillo 230 kV
1 subconductor/fase
Mayor a 2000 msnm
Poste Metálico
Capacidad de Conductor mayor a 1000 A</t>
  </si>
  <si>
    <t>km Circuito sencillo 230 kV
1 subconductor/fase
Mayor a 2000 msnm
Poste Concreto
Capacidad de Conductor hasta 1000 A</t>
  </si>
  <si>
    <t>km Circuito sencillo 230 kV
1 subconductor/fase
Mayor a 2000 msnm
Poste Concreto
Capacidad de Conductor mayor a 1000 A</t>
  </si>
  <si>
    <t>km Circuito doble 230 kV
1 subconductor/fase
Mayor a 2000 msnm
Torre
Capacidad de Conductor hasta 1000 A</t>
  </si>
  <si>
    <t>km Circuito doble 230 kV
1 subconductor/fase
Mayor a 2000 msnm
Torre
Capacidad de Conductor mayor a 1000 A</t>
  </si>
  <si>
    <t>km Circuito doble 230 kV
1 subconductor/fase
Mayor a 2000 msnm
Poste Metálico
Capacidad de Conductor hasta 1000 A</t>
  </si>
  <si>
    <t>km Circuito doble 230 kV
1 subconductor/fase
Mayor a 2000 msnm
Poste Metálico
Capacidad de Conductor mayor a 1000 A</t>
  </si>
  <si>
    <t>km 4 Circuitos 230 kV
1 subconductor/fase
Mayor a 2000 msnm
Poste Metálico
Capacidad de Conductor hasta 1000 A</t>
  </si>
  <si>
    <t>km 4 Circuitos 230 kV
1 subconductor/fase
Mayor a 2000 msnm
Poste Metálico
Capacidad de Conductor  mayor a 1000 A</t>
  </si>
  <si>
    <t>km Circuito sencillo 230 kV
2 subconductor/fase
Mayor a 2000 msnm
Torre
Capacidad de Conductor hasta 1000 A</t>
  </si>
  <si>
    <t>km Circuito sencillo 230 kV
2 subconductor/fase
Mayor a 2000 msnm
Torre
Capacidad de Conductor mayor a 1000 A</t>
  </si>
  <si>
    <t>km Circuito sencillo 230 kV
2 subconductor/fase
Mayor a 2000 msnm
Poste Metálico
Capacidad de Conductor hasta 1000 A</t>
  </si>
  <si>
    <t>km Circuito sencillo 230 kV
2 subconductor/fase
Mayor a 2000 msnm
Poste Metálico
Capacidad de Conductor mayor a 1000 A</t>
  </si>
  <si>
    <t xml:space="preserve">km Circuito sencillo 500 kV
4 subconductor/fase
500 msnm
Torre </t>
  </si>
  <si>
    <t xml:space="preserve">km Circuito sencillo 500 kV - 4 subconductor/fase - 500 msnm - Torre </t>
  </si>
  <si>
    <t xml:space="preserve">km Circuito sencillo 500 kV
4 subconductor/fase
500 a 2000 msnm
Torre </t>
  </si>
  <si>
    <t xml:space="preserve">km Circuito sencillo 500 kV - 4 subconductor/fase - 500 a 2000 msnm - Torre </t>
  </si>
  <si>
    <t xml:space="preserve">km Circuito sencillo 500 kV
4 subconductor/fase
Mayor a 2000 msnm
Torre </t>
  </si>
  <si>
    <t xml:space="preserve">km Circuito sencillo 500 kV - 4 subconductor/fase - Mayor a 2000 msnm - Torre </t>
  </si>
  <si>
    <t xml:space="preserve">km Circuito sencillo 500 kV
3 subconductor/fase
500 msnm
Torre </t>
  </si>
  <si>
    <t xml:space="preserve">km Circuito sencillo 500 kV - 3 subconductor/fase - 500 msnm - Torre </t>
  </si>
  <si>
    <t xml:space="preserve">km Circuito sencillo 500 kV
3 subconductor/fase
500 a 2000 msnm
Torre </t>
  </si>
  <si>
    <t xml:space="preserve">km Circuito sencillo 500 kV - 3 subconductor/fase - 500 a 2000 msnm - Torre </t>
  </si>
  <si>
    <t xml:space="preserve">km Circuito sencillo 500 kV
3 subconductor/fase
Mayor a 2000 msnm
Torre </t>
  </si>
  <si>
    <t xml:space="preserve">km Circuito sencillo 500 kV - 3 subconductor/fase - Mayor a 2000 msnm - Torre </t>
  </si>
  <si>
    <t>km Circuito triple 230/110 kV
1 subconductor/fase
500 msnm
Poste Metálico
Capacidad de Conductor hasta 1000 A</t>
  </si>
  <si>
    <t>km Circuito triple 230/110 kV
1 subconductor/fase
500 msnm
Poste Metálico
Capacidad de Conductor mayor a 1000 A</t>
  </si>
  <si>
    <t>km Circuito doble 230/110 kV
1 subconductor/fase
500 msnm
Poste Metálico
Capacidad de Conductor hasta 1000 A</t>
  </si>
  <si>
    <t>km Circuito doble 230/110 kV
1 subconductor/fase
500 msnm
Poste Metálico
Capacidad de Conductor mayor a 1000 A</t>
  </si>
  <si>
    <t>km Circuito triple 230/110 kV
1 subconductor/fase
500 a 2000 msnm
Poste Metálico
Capacidad de Conductor hasta 1000 A</t>
  </si>
  <si>
    <t>km Circuito triple 230/110 kV
1 subconductor/fase
500 a 2000 msnm
Poste Metálico
Capacidad de Conductor mayor a 1000 A</t>
  </si>
  <si>
    <t>km Circuito doble 230/110 kV
1 subconductor/fase
500 a 2000 msnm
Poste Metálico
Capacidad de Conductor hasta 1000 A</t>
  </si>
  <si>
    <t>km Circuito doble 230/110 kV
1 subconductor/fase
500 a 2000 msnm
Poste Metálico
Capacidad de Conductor mayor a 1000 A</t>
  </si>
  <si>
    <t>km Circuito triple 230/110 kV
1 subconductor/fase
Mayor a 2000 msnm
Poste Metálico
Capacidad de Conductor hasta 1000 A</t>
  </si>
  <si>
    <t>km Circuito triple 230/110 kV
1 subconductor/fase
Mayor a 2000 msnm
Poste Metálico
Capacidad de Conductor mayor a 1000 A</t>
  </si>
  <si>
    <t>km Circuito doble 230/110 kV
1 subconductor/fase
Mayor a 2000 msnm
Poste Metálico
Capacidad de Conductor hasta 1000 A</t>
  </si>
  <si>
    <t>km Circuito doble 230/110 kV
1 subconductor/fase
Mayor a 2000 msnm
Poste Metálico
Capacidad de Conductor mayor a 1000 A</t>
  </si>
  <si>
    <t>CAS 230 kV</t>
  </si>
  <si>
    <t>km Circuito sencillo 230 kV
1 subconductor/fase
Banco de ductos</t>
  </si>
  <si>
    <t>km Circuito sencillo 230 kV
1 subconductor/fase
Box- Culvert</t>
  </si>
  <si>
    <t>km Circuito doble 230 kV
1 subconductor/fase
Banco de ductos</t>
  </si>
  <si>
    <t>km Circuito doble 230 kV
1 subconductor/fase
Box- Culvert</t>
  </si>
  <si>
    <t>Torre metálica
Altura 500 msnm
230 kV Circuito sencillo. Suspensión</t>
  </si>
  <si>
    <t>N5L1S</t>
  </si>
  <si>
    <t>Torre metálica -Altura 500 msnm- 230 kV Circuito sencillo. Suspensión</t>
  </si>
  <si>
    <t>Poste metálico
Altura 500 msnm
230 kV Circuito sencillo. Suspensión</t>
  </si>
  <si>
    <t>N5L3S</t>
  </si>
  <si>
    <t>Poste metálico - -Altura 500 msnm-230kV Circuito sencillo. Suspensión</t>
  </si>
  <si>
    <t>Poste concreto - Altura 500 msnm-230 kV Circuito sencillo. Suspensión</t>
  </si>
  <si>
    <t>N5L5S</t>
  </si>
  <si>
    <t>Poste concreto - -Altura 500 msnm-230kV Circuito sencillo. Suspensión</t>
  </si>
  <si>
    <t>Torre metálica -Altura 500 msnm- 230 kV Circuito doble. Suspensión</t>
  </si>
  <si>
    <t>N5L7S</t>
  </si>
  <si>
    <t>Poste metálico - Altura 500 msnm-230kV Circuito doble. Suspensión</t>
  </si>
  <si>
    <t>N5L9S</t>
  </si>
  <si>
    <t>N5L11S</t>
  </si>
  <si>
    <t>Poste metálico -Altura 500 msnm-230kV Cuatro circuitos. Suspensión</t>
  </si>
  <si>
    <t>7S</t>
  </si>
  <si>
    <t>Torre metálica
Altura 500 a 2000 msnm
230 kV Circuito sencillo. Suspensión</t>
  </si>
  <si>
    <t>8S</t>
  </si>
  <si>
    <t>Poste metálico
Altura 500 a 2000 msnm
230kV Circuito sencillo. Suspensión</t>
  </si>
  <si>
    <t>Poste concreto
Altura 500 a 2000 msnm
230kV Circuito sencillo. Suspensión</t>
  </si>
  <si>
    <t>N5L13S</t>
  </si>
  <si>
    <t>Torre metálica -Altura 500 a 2000 msnm- 230 kV Circuito sencillo. Suspensión</t>
  </si>
  <si>
    <t>Torre metálica
Altura 500 a 2000 msnm
230 kV Circuito doble. Suspensión</t>
  </si>
  <si>
    <t>N5L15S</t>
  </si>
  <si>
    <t>Poste metálico -Altura 500 a 2000 msnm-230kV Circuito sencillo. Suspensión</t>
  </si>
  <si>
    <t>Poste metálico
Altura 500 a 2000 msnm
230kV Circuito doble. Suspensión</t>
  </si>
  <si>
    <t>N5L17S</t>
  </si>
  <si>
    <t>Poste concreto -Altura 500 a 2000 msnm-230kV Circuito sencillo. Suspensión</t>
  </si>
  <si>
    <t>Poste metálico
Altura 500 a 2000 msnm
230kV Cuatro circuitos. Suspensión</t>
  </si>
  <si>
    <t>N5L19S</t>
  </si>
  <si>
    <t>Torre metálica --Altura 500 a 2000 msnm- 230 kV Circuito doble. Suspensión</t>
  </si>
  <si>
    <t>Torre metálica
Altura mayor a 2000 msnm
230 kV Circuito sencillo. Suspensión</t>
  </si>
  <si>
    <t>N5L21S</t>
  </si>
  <si>
    <t>Poste metálico --Altura 500 a 2000 msnm-230kV Circuito doble. Suspensión</t>
  </si>
  <si>
    <t>Poste metálico
Altura mayor a 2000 msnm
230kV Circuito sencillo. Suspensión</t>
  </si>
  <si>
    <t>N5L23S</t>
  </si>
  <si>
    <t>Poste metálico - -Altura 500 a 2000 msnm-230kV Cuatro circuitos. Suspensión</t>
  </si>
  <si>
    <t>15S</t>
  </si>
  <si>
    <t>Poste concreto
Altura mayor a 2000 msnm
230kV Circuito sencillo. Suspensión</t>
  </si>
  <si>
    <t>16S</t>
  </si>
  <si>
    <t>Torre metálica
Altura mayor a 2000 msnm
230 kV Circuito doble. Suspensión</t>
  </si>
  <si>
    <t>Poste metálico
Altura mayor a 2000 msnm
230 kV Circuito doble. Suspensión</t>
  </si>
  <si>
    <t>N5L25S</t>
  </si>
  <si>
    <t>Torre metálica --Altura mayor a 2000 msnm- 230 kV Circuito sencillo. Suspensión</t>
  </si>
  <si>
    <t>Poste metálico
Altura mayor a 2000 msnm
230 kV Cuatro circuitos. Suspensión</t>
  </si>
  <si>
    <t>N5L27S</t>
  </si>
  <si>
    <t>Poste metálico --Altura mayor a 2000 msnm-230kV Circuito sencillo. Suspensión</t>
  </si>
  <si>
    <t>Torre metálica
Altura 500 msnm
500 kV Circuito sencillo. Suspensión</t>
  </si>
  <si>
    <t>N5L29S</t>
  </si>
  <si>
    <t>Poste concreto - -Altura mayor a 2000 msnm-230kV Circuito sencillo. Suspensión</t>
  </si>
  <si>
    <t>Torre metálica
Altura 500 a 2000 msnm
500 kV Circuito sencillo. Suspensión</t>
  </si>
  <si>
    <t>N5L31S</t>
  </si>
  <si>
    <t>Torre metálica --Altura mayor a 2000 msnm- 230 kV Circuito doble. Suspensión</t>
  </si>
  <si>
    <t>Torre metálica
Altura mayor a 2000 msnm
500 kV Circuito sencillo. Suspensión</t>
  </si>
  <si>
    <t>N5L33S</t>
  </si>
  <si>
    <t>Poste metálico -Altura mayor a 2000 msnm- 230 kV Circuito doble. Suspensión</t>
  </si>
  <si>
    <t>Poste metálico
Altura 500 msnm
230/110 kV Circuito triple. Suspensión</t>
  </si>
  <si>
    <t>N5L35S</t>
  </si>
  <si>
    <t>Poste metálico --Altura mayor a 2000 msnm- 230 kV Cuatro circuitos. Suspensión</t>
  </si>
  <si>
    <t>23S</t>
  </si>
  <si>
    <t>Poste metálico
Altura 500 msnm
230/110 kV Circuito doble. Suspensión</t>
  </si>
  <si>
    <t>24S</t>
  </si>
  <si>
    <t>Poste metálico
Altura 500 a 2000 msnm
230/110 kV Circuito triple. Suspensión</t>
  </si>
  <si>
    <t>Poste metálico
Altura 500 a 2000 msnm
230/110 kV Circuito doble. Suspensión</t>
  </si>
  <si>
    <t>N6L1S</t>
  </si>
  <si>
    <t>Torre metálica -Altura 500 msnm- 500 kV Circuito sencillo. Suspensión</t>
  </si>
  <si>
    <t>Poste metálico
Altura mayor a 2000 msnm
230/110 kV Circuito triple. Suspensión</t>
  </si>
  <si>
    <t>N6L3S</t>
  </si>
  <si>
    <t>Torre metálica -Altura 500 a 2000 msnm- 500 kV Circuito sencillo. Suspensión</t>
  </si>
  <si>
    <t>Poste metálico
Altura mayor a 2000 msnm
230/110 kV Circuito doble. Suspensión</t>
  </si>
  <si>
    <t>N6L5S</t>
  </si>
  <si>
    <t>Torre metálica -Altura mayor a 2000 msnm- 500 kV Circuito sencillo. Suspensión</t>
  </si>
  <si>
    <t>Torre metálica
Altura 500 msnm
230 kV Circuito sencillo. Retención</t>
  </si>
  <si>
    <t>N5L1R</t>
  </si>
  <si>
    <t>Torre metálica -Altura 500 msnm- 230 kV Circuito sencillo. Retención</t>
  </si>
  <si>
    <t>Poste metálico
Altura 500 msnm
230 kV Circuito sencillo. Retención</t>
  </si>
  <si>
    <t>N5L3R</t>
  </si>
  <si>
    <t>Poste metálico - -Altura 500 msnm-230kV Circuito sencillo. Retención</t>
  </si>
  <si>
    <t>Poste concreto - Altura 500 msnm-230 kV Circuito sencillo. Retención</t>
  </si>
  <si>
    <t>N5L5R</t>
  </si>
  <si>
    <t>Poste concreto - -Altura 500 msnm-230kV Circuito sencillo. Retención</t>
  </si>
  <si>
    <t>Torre metálica -Altura 500 msnm- 230 kV Circuito doble. Retención</t>
  </si>
  <si>
    <t>N5L7R</t>
  </si>
  <si>
    <t>Poste metálico - Altura 500 msnm-230kV Circuito doble. Retención</t>
  </si>
  <si>
    <t>N5L9R</t>
  </si>
  <si>
    <t>Poste metálico -Altura 500 msnm-230kV Cuatro circuitos. Retención</t>
  </si>
  <si>
    <t>N5L11R</t>
  </si>
  <si>
    <t>7R</t>
  </si>
  <si>
    <t>Torre metálica
Altura 500 a 2000 msnm
230 kV Circuito sencillo. Retención</t>
  </si>
  <si>
    <t>8R</t>
  </si>
  <si>
    <t>Poste metálico
Altura 500 a 2000 msnm
230kV Circuito sencillo. Retención</t>
  </si>
  <si>
    <t>Poste concreto
Altura 500 a 2000 msnm
230kV Circuito sencillo. Retención</t>
  </si>
  <si>
    <t>N5L13R</t>
  </si>
  <si>
    <t>Torre metálica -Altura 500 a 2000 msnm- 230 kV Circuito sencillo. Retención</t>
  </si>
  <si>
    <t>Torre metálica
Altura 500 a 2000 msnm
230 kV Circuito doble. Retención</t>
  </si>
  <si>
    <t>N5L15R</t>
  </si>
  <si>
    <t>Poste metálico -Altura 500 a 2000 msnm-230kV Circuito sencillo. Retención</t>
  </si>
  <si>
    <t>Poste metálico
Altura 500 a 2000 msnm
230kV Circuito doble. Retención</t>
  </si>
  <si>
    <t>N5L17R</t>
  </si>
  <si>
    <t>Poste concreto -Altura 500 a 2000 msnm-230kV Circuito sencillo. Retención</t>
  </si>
  <si>
    <t>Poste metálico
Altura 500 a 2000 msnm
230kV Cuatro circuitos. Retención</t>
  </si>
  <si>
    <t>N5L19R</t>
  </si>
  <si>
    <t>Torre metálica --Altura 500 a 2000 msnm- 230 kV Circuito doble. Retención</t>
  </si>
  <si>
    <t>Torre metálica
Altura mayor a 2000 msnm
230 kV Circuito sencillo. Retención</t>
  </si>
  <si>
    <t>N5L21R</t>
  </si>
  <si>
    <t>Poste metálico --Altura 500 a 2000 msnm-230kV Circuito doble. Retención</t>
  </si>
  <si>
    <t>Poste metálico
Altura mayor a 2000 msnm
230kV Circuito sencillo. Retención</t>
  </si>
  <si>
    <t>N5L23R</t>
  </si>
  <si>
    <t>Poste metálico - -Altura 500 a 2000 msnm-230kV Cuatro circuitos. Retención</t>
  </si>
  <si>
    <t>15R</t>
  </si>
  <si>
    <t>Poste concreto
Altura mayor a 2000 msnm
230kV Circuito sencillo. Retención</t>
  </si>
  <si>
    <t>16R</t>
  </si>
  <si>
    <t>Torre metálica
Altura mayor a 2000 msnm
230 kV Circuito doble. Retención</t>
  </si>
  <si>
    <t>Poste metálico
Altura mayor a 2000 msnm
230 kV Circuito doble. Retención</t>
  </si>
  <si>
    <t>N5L25R</t>
  </si>
  <si>
    <t>Torre metálica --Altura mayor a 2000 msnm- 230 kV Circuito sencillo. Retención</t>
  </si>
  <si>
    <t>Poste metálico
Altura mayor a 2000 msnm
230 kV Cuatro circuitos. Retención</t>
  </si>
  <si>
    <t>N5L27R</t>
  </si>
  <si>
    <t>Poste metálico --Altura mayor a 2000 msnm-230kV Circuito sencillo. Retención</t>
  </si>
  <si>
    <t>Torre metálica
Altura 500 msnm
500 kV Circuito sencillo. Retención</t>
  </si>
  <si>
    <t>N5L29R</t>
  </si>
  <si>
    <t>Poste concreto - -Altura mayor a 2000 msnm-230kV Circuito sencillo. Retención</t>
  </si>
  <si>
    <t>Torre metálica
Altura 500 a 2000 msnm
500 kV Circuito sencillo. Retención</t>
  </si>
  <si>
    <t>N5L31R</t>
  </si>
  <si>
    <t>Torre metálica --Altura mayor a 2000 msnm- 230 kV Circuito doble. Retención</t>
  </si>
  <si>
    <t>Torre metálica
Altura mayor a 2000 msnm
500 kV Circuito sencillo. Retención</t>
  </si>
  <si>
    <t>N5L33R</t>
  </si>
  <si>
    <t>Poste metálico -Altura mayor a 2000 msnm- 230 kV Circuito doble. Retención</t>
  </si>
  <si>
    <t>Poste metálico
Altura 500 msnm
230/110 kV Circuito triple. Retención</t>
  </si>
  <si>
    <t>N5L35R</t>
  </si>
  <si>
    <t>Poste metálico --Altura mayor a 2000 msnm- 230 kV Cuatro circuitos. Retención</t>
  </si>
  <si>
    <t>23R</t>
  </si>
  <si>
    <t>Poste metálico
Altura 500 msnm
230/110 kV Circuito doble. Retención</t>
  </si>
  <si>
    <t>24R</t>
  </si>
  <si>
    <t>Poste metálico
Altura 500 a 2000 msnm
230/110 kV Circuito triple. Retención</t>
  </si>
  <si>
    <t>Poste metálico
Altura 500 a 2000 msnm
230/110 kV Circuito doble. Retención</t>
  </si>
  <si>
    <t>N6L1R</t>
  </si>
  <si>
    <t>Torre metálica -Altura 500 msnm- 500 kV Circuito sencillo. Retención</t>
  </si>
  <si>
    <t>Poste metálico
Altura mayor a 2000 msnm
230/110 kV Circuito triple. Retención</t>
  </si>
  <si>
    <t>N6L3R</t>
  </si>
  <si>
    <t>Torre metálica -Altura 500 a 2000 msnm- 500 kV Circuito sencillo. Retención</t>
  </si>
  <si>
    <t>Poste metálico
Altura mayor a 2000 msnm
230/110 kV Circuito doble. Retención</t>
  </si>
  <si>
    <t>N6L5R</t>
  </si>
  <si>
    <t>Torre metálica -Altura mayor a 2000 msnm- 500 kV Circuito sencillo. Retención</t>
  </si>
  <si>
    <t>LAT</t>
  </si>
  <si>
    <t>Bahía de línea en barra - configuración barra sencilla - tipo convencional &gt;=60  kA</t>
  </si>
  <si>
    <t>Bahía de transformador - configuración barra sencilla - tipo convencional &gt;=60  kA</t>
  </si>
  <si>
    <t>Bahía de línea en barra  - configuración barra principal y transferencia - tipo convencional &gt;=60  kA</t>
  </si>
  <si>
    <t>Bahía de transformador - configuración barra principal y transferencia - tipo convencional &gt;=60  kA</t>
  </si>
  <si>
    <t>Bahía de línea en barra - configuración barra doble - tipo convencional &gt;=60  kA</t>
  </si>
  <si>
    <t>Bahía de transformador - configuración barra doble - tipo convencional &gt;=60  kA</t>
  </si>
  <si>
    <t>Bahía de línea  en barra - configuración barra doble con seccionador de transferencia - tipo convencional &gt;=60  kA</t>
  </si>
  <si>
    <t>Bahía de transformador - configuración barra doble con seccionador de transferencia - tipo convencional &gt;=60  kA</t>
  </si>
  <si>
    <t>Bahía de línea  en barra - configuración barra doble con by pass - tipo convencional &gt;=60  kA</t>
  </si>
  <si>
    <t>Bahía de transformador - configuración barra doble con by pass - tipo convencional &gt;=60  kA</t>
  </si>
  <si>
    <t>Bahía de línea  en barra - configuración  interruptor y medio - tipo convencional &gt;=60  kA</t>
  </si>
  <si>
    <t>Bahía de transformador - configuración  interruptor y medio - tipo convencional &gt;=60  kA</t>
  </si>
  <si>
    <t>Bahía de línea  en barra - configuración  en anillo - tipo convencional &gt;=60  kA</t>
  </si>
  <si>
    <t>Bahía de transformador - configuración en anillo - tipo convencional &gt;=60  kA</t>
  </si>
  <si>
    <t>Corte central configuración interruptor y medio - tipo convencional &gt;=60  kA</t>
  </si>
  <si>
    <t>Bahía de transferencia configuración barra principal y transferencia - tipo convencional &gt;=60  kA</t>
  </si>
  <si>
    <t>Bahía de acople configuraciones con doble barra &gt;=60  kA</t>
  </si>
  <si>
    <t>Bahía de seccionamiento configuraciones con doble barra &gt;=60  kA</t>
  </si>
  <si>
    <t>Bahía de seccionamiento configuraciones barra sencilla &gt;=60  kA</t>
  </si>
  <si>
    <t>Bahía de maniobra - (seccionamiento de barras sin interruptor) - tipo convencional &gt;=60  kA</t>
  </si>
  <si>
    <t>Bahía de compensación paralela en linea fija - cualquier configuración - tipo convencional &gt;=60  kA</t>
  </si>
  <si>
    <t>Bahía de compensación paralela en linea maniobrable - cualquier configuración - tipo convencional &gt;=60  kA</t>
  </si>
  <si>
    <t>Bahía de compensación serie  - tipo convencional &gt;=60  kA</t>
  </si>
  <si>
    <t>Bahía de compensación capacitiva paralela barra principal y transferencia</t>
  </si>
  <si>
    <t>Bahía de compensación capacitiva paralela barra doble con seccionador de transferencia</t>
  </si>
  <si>
    <t>Bahía de compensación capacitiva paralela interruptor y medio</t>
  </si>
  <si>
    <t>Bahía de compensación capacitiva paralela anillo</t>
  </si>
  <si>
    <t xml:space="preserve">Control y protección Bahía de Línea </t>
  </si>
  <si>
    <t xml:space="preserve">Control y protección Bahía de Transf, Acopl, Corte Central </t>
  </si>
  <si>
    <t>Conductores</t>
  </si>
  <si>
    <t>CAS 230 KV</t>
  </si>
  <si>
    <t>CE1</t>
  </si>
  <si>
    <t>km de Conductor ACCC 1105 kcmil</t>
  </si>
  <si>
    <t>(en blanco)</t>
  </si>
  <si>
    <t>CE2</t>
  </si>
  <si>
    <t>km de Conductor ACCC 1223 kcmil</t>
  </si>
  <si>
    <t>CE3</t>
  </si>
  <si>
    <t>km de Conductor ACCC 1342 kcmil</t>
  </si>
  <si>
    <t>CE4</t>
  </si>
  <si>
    <t>km de Conductor ACCC 1973 kcmil</t>
  </si>
  <si>
    <t>CE5</t>
  </si>
  <si>
    <t>km de Conductor ACCC 2727 kcmil</t>
  </si>
  <si>
    <t>CE6</t>
  </si>
  <si>
    <t>km de Conductor ACCC 908 kcmil</t>
  </si>
  <si>
    <t>CE7</t>
  </si>
  <si>
    <t>km de Conductor ACCC 1026 kcmil</t>
  </si>
  <si>
    <t>CE8</t>
  </si>
  <si>
    <t>km de Conductor ACCC 1421 kcmil</t>
  </si>
  <si>
    <t>se modificó criterio de la cantidad bahías</t>
  </si>
  <si>
    <t>Se unificó en otra UC</t>
  </si>
  <si>
    <t>Comentarios</t>
  </si>
  <si>
    <t>Bahía de línea configuración DBB</t>
  </si>
  <si>
    <t>Módulo de barraje - tipo 1 configuración DBB</t>
  </si>
  <si>
    <t>Módulo de barraje - tipo 2 configuración DBB</t>
  </si>
  <si>
    <t>MVA transformadores</t>
  </si>
  <si>
    <t>Total 011 $ 
Dic 2008</t>
  </si>
  <si>
    <t>Total 011 $ 
Dic 2020</t>
  </si>
  <si>
    <t>Total 011 US$ 
Dic 2008</t>
  </si>
  <si>
    <t>Total 011 US$ 
Dic 2020</t>
  </si>
  <si>
    <t>Total 038 $ 
Dic 2012</t>
  </si>
  <si>
    <t>Total 038 US$ 
Dic 2012</t>
  </si>
  <si>
    <t>Total 038 $ 
Dic 2020</t>
  </si>
  <si>
    <t>Total 038 US$ 
Dic 2020</t>
  </si>
  <si>
    <t>UC Res 177/2016</t>
  </si>
  <si>
    <t>Total 177 $ 
Dic 2015</t>
  </si>
  <si>
    <t>Total 177 US$ 
Dic 2015</t>
  </si>
  <si>
    <t>Total $ 177
Dic 2020</t>
  </si>
  <si>
    <t>Total US$ 177 
Dic 2020</t>
  </si>
  <si>
    <t>UC
Levin/2020</t>
  </si>
  <si>
    <t>Sub Total LEVIN $ 
Dic 2020</t>
  </si>
  <si>
    <t>Sub Total LEVIN US$ 
Dic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</si>
</sst>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0.0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3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7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/>
    </xf>
    <xf numFmtId="3" fontId="2" fillId="0" borderId="2" xfId="1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3" fontId="6" fillId="6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/>
    </xf>
    <xf numFmtId="4" fontId="2" fillId="0" borderId="2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3" fontId="2" fillId="0" borderId="2" xfId="1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/>
    </xf>
    <xf numFmtId="165" fontId="5" fillId="3" borderId="4" xfId="5" applyNumberFormat="1" applyFont="1" applyFill="1" applyBorder="1" applyAlignment="1">
      <alignment horizontal="center" vertical="center" wrapText="1"/>
    </xf>
    <xf numFmtId="165" fontId="5" fillId="4" borderId="4" xfId="5" applyNumberFormat="1" applyFont="1" applyFill="1" applyBorder="1" applyAlignment="1">
      <alignment horizontal="center" vertical="center" wrapText="1"/>
    </xf>
    <xf numFmtId="165" fontId="5" fillId="5" borderId="4" xfId="5" applyNumberFormat="1" applyFont="1" applyFill="1" applyBorder="1" applyAlignment="1">
      <alignment horizontal="center" vertical="center" wrapText="1"/>
    </xf>
    <xf numFmtId="165" fontId="6" fillId="6" borderId="4" xfId="5" applyNumberFormat="1" applyFont="1" applyFill="1" applyBorder="1" applyAlignment="1">
      <alignment horizontal="center" vertical="center" wrapText="1"/>
    </xf>
    <xf numFmtId="165" fontId="2" fillId="0" borderId="0" xfId="5" applyNumberFormat="1" applyFont="1" applyBorder="1" applyAlignment="1">
      <alignment vertical="top" wrapText="1"/>
    </xf>
    <xf numFmtId="165" fontId="2" fillId="0" borderId="0" xfId="5" applyNumberFormat="1" applyFont="1" applyBorder="1" applyAlignment="1">
      <alignment vertical="center" wrapText="1"/>
    </xf>
    <xf numFmtId="165" fontId="3" fillId="0" borderId="1" xfId="5" applyNumberFormat="1" applyFont="1" applyBorder="1" applyAlignment="1">
      <alignment horizontal="right" vertical="center"/>
    </xf>
    <xf numFmtId="165" fontId="2" fillId="0" borderId="5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165" fontId="2" fillId="0" borderId="2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2" fillId="0" borderId="2" xfId="5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vertical="top"/>
    </xf>
    <xf numFmtId="165" fontId="2" fillId="0" borderId="2" xfId="5" applyNumberFormat="1" applyFont="1" applyBorder="1" applyAlignment="1">
      <alignment vertical="top" wrapText="1"/>
    </xf>
    <xf numFmtId="165" fontId="4" fillId="0" borderId="0" xfId="5" applyNumberFormat="1" applyFont="1"/>
    <xf numFmtId="165" fontId="2" fillId="0" borderId="0" xfId="5" applyNumberFormat="1" applyFont="1" applyBorder="1" applyAlignment="1">
      <alignment horizontal="right" vertical="center"/>
    </xf>
    <xf numFmtId="165" fontId="2" fillId="0" borderId="0" xfId="5" applyNumberFormat="1" applyFont="1" applyBorder="1" applyAlignment="1">
      <alignment vertical="top"/>
    </xf>
    <xf numFmtId="165" fontId="2" fillId="0" borderId="5" xfId="5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3" fontId="2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</cellXfs>
  <cellStyles count="6">
    <cellStyle name="Millares" xfId="5" builtinId="3"/>
    <cellStyle name="Normal" xfId="0" builtinId="0"/>
    <cellStyle name="Normal 16" xfId="4" xr:uid="{00000000-0005-0000-0000-000001000000}"/>
    <cellStyle name="Normal 2 2" xfId="2" xr:uid="{00000000-0005-0000-0000-000002000000}"/>
    <cellStyle name="Normal 7" xfId="3" xr:uid="{00000000-0005-0000-0000-000003000000}"/>
    <cellStyle name="Porcentaje" xfId="1" builtinId="5"/>
  </cellStyles>
  <dxfs count="20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9.xml"/><Relationship Id="rId18" Type="http://schemas.openxmlformats.org/officeDocument/2006/relationships/powerPivotData" Target="model/item.data"/><Relationship Id="rId26" Type="http://schemas.openxmlformats.org/officeDocument/2006/relationships/customXml" Target="../customXml/item7.xml"/><Relationship Id="rId39" Type="http://schemas.openxmlformats.org/officeDocument/2006/relationships/customXml" Target="../customXml/item20.xml"/><Relationship Id="rId21" Type="http://schemas.openxmlformats.org/officeDocument/2006/relationships/customXml" Target="../customXml/item2.xml"/><Relationship Id="rId34" Type="http://schemas.openxmlformats.org/officeDocument/2006/relationships/customXml" Target="../customXml/item15.xml"/><Relationship Id="rId42" Type="http://schemas.openxmlformats.org/officeDocument/2006/relationships/customXml" Target="../customXml/item23.xml"/><Relationship Id="rId47" Type="http://schemas.openxmlformats.org/officeDocument/2006/relationships/customXml" Target="../customXml/item28.xml"/><Relationship Id="rId50" Type="http://schemas.openxmlformats.org/officeDocument/2006/relationships/customXml" Target="../customXml/item31.xml"/><Relationship Id="rId55" Type="http://schemas.openxmlformats.org/officeDocument/2006/relationships/customXml" Target="../customXml/item36.xml"/><Relationship Id="rId63" Type="http://schemas.openxmlformats.org/officeDocument/2006/relationships/customXml" Target="../customXml/item44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9" Type="http://schemas.openxmlformats.org/officeDocument/2006/relationships/customXml" Target="../customXml/item10.xml"/><Relationship Id="rId11" Type="http://schemas.microsoft.com/office/2007/relationships/slicerCache" Target="slicerCaches/slicerCache7.xml"/><Relationship Id="rId24" Type="http://schemas.openxmlformats.org/officeDocument/2006/relationships/customXml" Target="../customXml/item5.xml"/><Relationship Id="rId32" Type="http://schemas.openxmlformats.org/officeDocument/2006/relationships/customXml" Target="../customXml/item13.xml"/><Relationship Id="rId37" Type="http://schemas.openxmlformats.org/officeDocument/2006/relationships/customXml" Target="../customXml/item18.xml"/><Relationship Id="rId40" Type="http://schemas.openxmlformats.org/officeDocument/2006/relationships/customXml" Target="../customXml/item21.xml"/><Relationship Id="rId45" Type="http://schemas.openxmlformats.org/officeDocument/2006/relationships/customXml" Target="../customXml/item26.xml"/><Relationship Id="rId53" Type="http://schemas.openxmlformats.org/officeDocument/2006/relationships/customXml" Target="../customXml/item34.xml"/><Relationship Id="rId58" Type="http://schemas.openxmlformats.org/officeDocument/2006/relationships/customXml" Target="../customXml/item39.xml"/><Relationship Id="rId5" Type="http://schemas.microsoft.com/office/2007/relationships/slicerCache" Target="slicerCaches/slicerCache1.xml"/><Relationship Id="rId61" Type="http://schemas.openxmlformats.org/officeDocument/2006/relationships/customXml" Target="../customXml/item42.xml"/><Relationship Id="rId19" Type="http://schemas.openxmlformats.org/officeDocument/2006/relationships/calcChain" Target="calcChain.xml"/><Relationship Id="rId14" Type="http://schemas.openxmlformats.org/officeDocument/2006/relationships/theme" Target="theme/theme1.xml"/><Relationship Id="rId22" Type="http://schemas.openxmlformats.org/officeDocument/2006/relationships/customXml" Target="../customXml/item3.xml"/><Relationship Id="rId27" Type="http://schemas.openxmlformats.org/officeDocument/2006/relationships/customXml" Target="../customXml/item8.xml"/><Relationship Id="rId30" Type="http://schemas.openxmlformats.org/officeDocument/2006/relationships/customXml" Target="../customXml/item11.xml"/><Relationship Id="rId35" Type="http://schemas.openxmlformats.org/officeDocument/2006/relationships/customXml" Target="../customXml/item16.xml"/><Relationship Id="rId43" Type="http://schemas.openxmlformats.org/officeDocument/2006/relationships/customXml" Target="../customXml/item24.xml"/><Relationship Id="rId48" Type="http://schemas.openxmlformats.org/officeDocument/2006/relationships/customXml" Target="../customXml/item29.xml"/><Relationship Id="rId56" Type="http://schemas.openxmlformats.org/officeDocument/2006/relationships/customXml" Target="../customXml/item37.xml"/><Relationship Id="rId8" Type="http://schemas.microsoft.com/office/2007/relationships/slicerCache" Target="slicerCaches/slicerCache4.xml"/><Relationship Id="rId51" Type="http://schemas.openxmlformats.org/officeDocument/2006/relationships/customXml" Target="../customXml/item32.xml"/><Relationship Id="rId3" Type="http://schemas.openxmlformats.org/officeDocument/2006/relationships/pivotCacheDefinition" Target="pivotCache/pivotCacheDefinition1.xml"/><Relationship Id="rId12" Type="http://schemas.microsoft.com/office/2007/relationships/slicerCache" Target="slicerCaches/slicerCache8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6.xml"/><Relationship Id="rId33" Type="http://schemas.openxmlformats.org/officeDocument/2006/relationships/customXml" Target="../customXml/item14.xml"/><Relationship Id="rId38" Type="http://schemas.openxmlformats.org/officeDocument/2006/relationships/customXml" Target="../customXml/item19.xml"/><Relationship Id="rId46" Type="http://schemas.openxmlformats.org/officeDocument/2006/relationships/customXml" Target="../customXml/item27.xml"/><Relationship Id="rId59" Type="http://schemas.openxmlformats.org/officeDocument/2006/relationships/customXml" Target="../customXml/item40.xml"/><Relationship Id="rId20" Type="http://schemas.openxmlformats.org/officeDocument/2006/relationships/customXml" Target="../customXml/item1.xml"/><Relationship Id="rId41" Type="http://schemas.openxmlformats.org/officeDocument/2006/relationships/customXml" Target="../customXml/item22.xml"/><Relationship Id="rId54" Type="http://schemas.openxmlformats.org/officeDocument/2006/relationships/customXml" Target="../customXml/item35.xml"/><Relationship Id="rId62" Type="http://schemas.openxmlformats.org/officeDocument/2006/relationships/customXml" Target="../customXml/item43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4.xml"/><Relationship Id="rId28" Type="http://schemas.openxmlformats.org/officeDocument/2006/relationships/customXml" Target="../customXml/item9.xml"/><Relationship Id="rId36" Type="http://schemas.openxmlformats.org/officeDocument/2006/relationships/customXml" Target="../customXml/item17.xml"/><Relationship Id="rId49" Type="http://schemas.openxmlformats.org/officeDocument/2006/relationships/customXml" Target="../customXml/item30.xml"/><Relationship Id="rId57" Type="http://schemas.openxmlformats.org/officeDocument/2006/relationships/customXml" Target="../customXml/item38.xml"/><Relationship Id="rId10" Type="http://schemas.microsoft.com/office/2007/relationships/slicerCache" Target="slicerCaches/slicerCache6.xml"/><Relationship Id="rId31" Type="http://schemas.openxmlformats.org/officeDocument/2006/relationships/customXml" Target="../customXml/item12.xml"/><Relationship Id="rId44" Type="http://schemas.openxmlformats.org/officeDocument/2006/relationships/customXml" Target="../customXml/item25.xml"/><Relationship Id="rId52" Type="http://schemas.openxmlformats.org/officeDocument/2006/relationships/customXml" Target="../customXml/item33.xml"/><Relationship Id="rId60" Type="http://schemas.openxmlformats.org/officeDocument/2006/relationships/customXml" Target="../customXml/item41.xml"/><Relationship Id="rId4" Type="http://schemas.openxmlformats.org/officeDocument/2006/relationships/pivotCacheDefinition" Target="pivotCache/pivotCacheDefinition2.xml"/><Relationship Id="rId9" Type="http://schemas.microsoft.com/office/2007/relationships/slicerCache" Target="slicerCaches/slicerCache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3</xdr:row>
      <xdr:rowOff>0</xdr:rowOff>
    </xdr:from>
    <xdr:to>
      <xdr:col>2</xdr:col>
      <xdr:colOff>4564522</xdr:colOff>
      <xdr:row>6</xdr:row>
      <xdr:rowOff>76500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ubro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ubr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9272" y="571500"/>
              <a:ext cx="5400000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23341</xdr:colOff>
      <xdr:row>16</xdr:row>
      <xdr:rowOff>174727</xdr:rowOff>
    </xdr:from>
    <xdr:to>
      <xdr:col>2</xdr:col>
      <xdr:colOff>966091</xdr:colOff>
      <xdr:row>22</xdr:row>
      <xdr:rowOff>3727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ircuitos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ircui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0841" y="3593144"/>
              <a:ext cx="1800000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2766092</xdr:colOff>
      <xdr:row>16</xdr:row>
      <xdr:rowOff>174727</xdr:rowOff>
    </xdr:from>
    <xdr:to>
      <xdr:col>2</xdr:col>
      <xdr:colOff>4566092</xdr:colOff>
      <xdr:row>22</xdr:row>
      <xdr:rowOff>3880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ond# x fas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nd# x fas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40842" y="3593144"/>
              <a:ext cx="1800000" cy="9721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4551692</xdr:colOff>
      <xdr:row>6</xdr:row>
      <xdr:rowOff>63727</xdr:rowOff>
    </xdr:from>
    <xdr:to>
      <xdr:col>3</xdr:col>
      <xdr:colOff>444750</xdr:colOff>
      <xdr:row>16</xdr:row>
      <xdr:rowOff>174727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onfiguració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nfigur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26442" y="1577144"/>
              <a:ext cx="3957558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967050</xdr:colOff>
      <xdr:row>16</xdr:row>
      <xdr:rowOff>174727</xdr:rowOff>
    </xdr:from>
    <xdr:to>
      <xdr:col>2</xdr:col>
      <xdr:colOff>2767050</xdr:colOff>
      <xdr:row>22</xdr:row>
      <xdr:rowOff>3727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aterial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ter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1800" y="3593144"/>
              <a:ext cx="1800000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6531692</xdr:colOff>
      <xdr:row>16</xdr:row>
      <xdr:rowOff>174727</xdr:rowOff>
    </xdr:from>
    <xdr:to>
      <xdr:col>3</xdr:col>
      <xdr:colOff>444750</xdr:colOff>
      <xdr:row>22</xdr:row>
      <xdr:rowOff>3727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msnm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sn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06442" y="3593144"/>
              <a:ext cx="1977558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4551692</xdr:colOff>
      <xdr:row>3</xdr:row>
      <xdr:rowOff>0</xdr:rowOff>
    </xdr:from>
    <xdr:to>
      <xdr:col>3</xdr:col>
      <xdr:colOff>441792</xdr:colOff>
      <xdr:row>6</xdr:row>
      <xdr:rowOff>76500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Nivel de tensión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ivel de tens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26442" y="571500"/>
              <a:ext cx="3954600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21770</xdr:colOff>
      <xdr:row>6</xdr:row>
      <xdr:rowOff>63726</xdr:rowOff>
    </xdr:from>
    <xdr:to>
      <xdr:col>2</xdr:col>
      <xdr:colOff>4564520</xdr:colOff>
      <xdr:row>16</xdr:row>
      <xdr:rowOff>174726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Tipo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p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9270" y="1577143"/>
              <a:ext cx="5400000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4551692</xdr:colOff>
      <xdr:row>16</xdr:row>
      <xdr:rowOff>174727</xdr:rowOff>
    </xdr:from>
    <xdr:to>
      <xdr:col>2</xdr:col>
      <xdr:colOff>6531692</xdr:colOff>
      <xdr:row>22</xdr:row>
      <xdr:rowOff>3727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Tipo de estruc#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po de estruc#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26442" y="3593144"/>
              <a:ext cx="1980000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295276</xdr:colOff>
      <xdr:row>0</xdr:row>
      <xdr:rowOff>43393</xdr:rowOff>
    </xdr:from>
    <xdr:to>
      <xdr:col>2</xdr:col>
      <xdr:colOff>201084</xdr:colOff>
      <xdr:row>2</xdr:row>
      <xdr:rowOff>177736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43393"/>
          <a:ext cx="1080558" cy="515343"/>
        </a:xfrm>
        <a:prstGeom prst="rect">
          <a:avLst/>
        </a:prstGeom>
      </xdr:spPr>
    </xdr:pic>
    <xdr:clientData/>
  </xdr:twoCellAnchor>
  <xdr:twoCellAnchor editAs="oneCell">
    <xdr:from>
      <xdr:col>2</xdr:col>
      <xdr:colOff>7027334</xdr:colOff>
      <xdr:row>0</xdr:row>
      <xdr:rowOff>52915</xdr:rowOff>
    </xdr:from>
    <xdr:to>
      <xdr:col>3</xdr:col>
      <xdr:colOff>465668</xdr:colOff>
      <xdr:row>2</xdr:row>
      <xdr:rowOff>186715</xdr:rowOff>
    </xdr:to>
    <xdr:pic>
      <xdr:nvPicPr>
        <xdr:cNvPr id="12" name="Imagen 11" descr="Un dibujo de un animal&#10;&#10;Descripción generada automáticamente con confianza medi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2084" y="52915"/>
          <a:ext cx="1502834" cy="5148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tinC" refreshedDate="44519.342288310188" createdVersion="5" refreshedVersion="6" minRefreshableVersion="3" recordCount="0" supportSubquery="1" supportAdvancedDrill="1" xr:uid="{00000000-000A-0000-FFFF-FFFF3F000000}">
  <cacheSource type="external" connectionId="14"/>
  <cacheFields count="16">
    <cacheField name="[Measures].[Equipos]" caption="Equipos" numFmtId="0" hierarchy="230" level="32767"/>
    <cacheField name="[UC].[UC 0177].[UC 0177]" caption="UC 0177" numFmtId="0" hierarchy="204" level="1">
      <sharedItems count="328">
        <s v="10R"/>
        <s v="10S"/>
        <s v="11R"/>
        <s v="11S"/>
        <s v="12R"/>
        <s v="12S"/>
        <s v="13R"/>
        <s v="13S"/>
        <s v="14R"/>
        <s v="14S"/>
        <s v="17R"/>
        <s v="17S"/>
        <s v="18R"/>
        <s v="18S"/>
        <s v="19R"/>
        <s v="19S"/>
        <s v="1R"/>
        <s v="1S"/>
        <s v="20R"/>
        <s v="20S"/>
        <s v="21R"/>
        <s v="21S"/>
        <s v="22R"/>
        <s v="22S"/>
        <s v="25R"/>
        <s v="25S"/>
        <s v="26R"/>
        <s v="26S"/>
        <s v="27R"/>
        <s v="27S"/>
        <s v="2R"/>
        <s v="2S"/>
        <s v="31R"/>
        <s v="31S"/>
        <s v="32R"/>
        <s v="32S"/>
        <s v="33R"/>
        <s v="33S"/>
        <s v="34R"/>
        <s v="34S"/>
        <s v="35R"/>
        <s v="35S"/>
        <s v="36R"/>
        <s v="36S"/>
        <s v="3R"/>
        <s v="3S"/>
        <s v="4R"/>
        <s v="4S"/>
        <s v="5R"/>
        <s v="5S"/>
        <s v="6R"/>
        <s v="6S"/>
        <s v="71PAT"/>
        <s v="72PAT"/>
        <s v="9R"/>
        <s v="9S"/>
        <s v="AIS-N5-1"/>
        <s v="AIS-N5-2"/>
        <s v="CC201"/>
        <s v="CC202"/>
        <s v="CC203"/>
        <s v="CC204"/>
        <s v="CC205"/>
        <s v="CC206"/>
        <s v="CC207"/>
        <s v="CC501"/>
        <s v="CC502"/>
        <s v="CC503"/>
        <s v="CC504"/>
        <s v="CC505"/>
        <s v="CC506"/>
        <s v="CE1"/>
        <s v="CE2"/>
        <s v="CE3"/>
        <s v="CE4"/>
        <s v="CE5"/>
        <s v="CE6"/>
        <s v="CE7"/>
        <s v="CE8"/>
        <s v="CS01"/>
        <s v="CS02"/>
        <s v="CS03"/>
        <s v="CS04"/>
        <s v="CS06"/>
        <s v="CS07"/>
        <s v="D23R"/>
        <s v="D23S"/>
        <s v="D25R"/>
        <s v="D25S"/>
        <s v="D29R"/>
        <s v="D29S"/>
        <s v="D31R"/>
        <s v="D31S"/>
        <s v="D7R"/>
        <s v="D7S"/>
        <s v="D9R"/>
        <s v="D9S"/>
        <s v="D-N5-1"/>
        <s v="D-N5-10"/>
        <s v="D-N5-11"/>
        <s v="D-N5-2"/>
        <s v="D-N5-3"/>
        <s v="D-N5-4"/>
        <s v="D-N5-5"/>
        <s v="D-N5-6"/>
        <s v="D-N5-7"/>
        <s v="D-N5-8"/>
        <s v="D-N5-9"/>
        <s v="D-N5-AD1"/>
        <s v="D-N5-ADS1"/>
        <s v="D-N5-G1"/>
        <s v="D-N5-G2"/>
        <s v="D-N5-G3"/>
        <s v="D-N5-G4"/>
        <s v="EM01"/>
        <s v="EM02"/>
        <s v="EM03"/>
        <s v="EM04"/>
        <s v="N5C1"/>
        <s v="N5C3"/>
        <s v="N5C5"/>
        <s v="N5EQ1"/>
        <s v="N5L1"/>
        <s v="N5L10"/>
        <s v="N5L11"/>
        <s v="N5L12"/>
        <s v="N5L13"/>
        <s v="N5L14"/>
        <s v="N5L15"/>
        <s v="N5L16"/>
        <s v="N5L17"/>
        <s v="N5L18"/>
        <s v="N5L19"/>
        <s v="N5L2"/>
        <s v="N5L20"/>
        <s v="N5L21"/>
        <s v="N5L22"/>
        <s v="N5L23"/>
        <s v="N5L24"/>
        <s v="N5L25"/>
        <s v="N5L26"/>
        <s v="N5L27"/>
        <s v="N5L28"/>
        <s v="N5L29"/>
        <s v="N5L3"/>
        <s v="N5L30"/>
        <s v="N5L31"/>
        <s v="N5L32"/>
        <s v="N5L33"/>
        <s v="N5L34"/>
        <s v="N5L35"/>
        <s v="N5L36"/>
        <s v="N5L37"/>
        <s v="N5L38"/>
        <s v="N5L39"/>
        <s v="N5L4"/>
        <s v="N5L40"/>
        <s v="N5L41"/>
        <s v="N5L42"/>
        <s v="N5L43"/>
        <s v="N5L44"/>
        <s v="N5L45"/>
        <s v="N5L46"/>
        <s v="N5L47"/>
        <s v="N5L48"/>
        <s v="N5L49"/>
        <s v="N5L5"/>
        <s v="N5L50"/>
        <s v="N5L51"/>
        <s v="N5L52"/>
        <s v="N5L53"/>
        <s v="N5L54"/>
        <s v="N5L55"/>
        <s v="N5L56"/>
        <s v="N5L57"/>
        <s v="N5L58"/>
        <s v="N5L59"/>
        <s v="N5L6"/>
        <s v="N5L60"/>
        <s v="N5L61"/>
        <s v="N5L62"/>
        <s v="N5L63"/>
        <s v="N5L64"/>
        <s v="N5L65"/>
        <s v="N5L66"/>
        <s v="N5L67"/>
        <s v="N5L68"/>
        <s v="N5L69"/>
        <s v="N5L7"/>
        <s v="N5L70"/>
        <s v="N5L8"/>
        <s v="N5L9"/>
        <s v="N5S1"/>
        <s v="N5S10"/>
        <s v="N5S100"/>
        <s v="N5S101"/>
        <s v="N5S102"/>
        <s v="N5S103"/>
        <s v="N5S104"/>
        <s v="N5S105"/>
        <s v="N5S11"/>
        <s v="N5S12"/>
        <s v="N5S13"/>
        <s v="N5S14"/>
        <s v="N5S15"/>
        <s v="N5S16"/>
        <s v="N5S17"/>
        <s v="N5S18"/>
        <s v="N5S19"/>
        <s v="N5S2"/>
        <s v="N5S20"/>
        <s v="N5S21"/>
        <s v="N5S22"/>
        <s v="N5S23"/>
        <s v="N5S24"/>
        <s v="N5S25"/>
        <s v="N5S26"/>
        <s v="N5S27"/>
        <s v="N5S28"/>
        <s v="N5S29"/>
        <s v="N5S3"/>
        <s v="N5S30"/>
        <s v="N5S31"/>
        <s v="N5S32"/>
        <s v="N5S33"/>
        <s v="N5S34"/>
        <s v="N5S35"/>
        <s v="N5S36"/>
        <s v="N5S37"/>
        <s v="N5S38"/>
        <s v="N5S39"/>
        <s v="N5S4"/>
        <s v="N5S40"/>
        <s v="N5S41"/>
        <s v="N5S42"/>
        <s v="N5S43"/>
        <s v="N5S44"/>
        <s v="N5S45"/>
        <s v="N5S46"/>
        <s v="N5S47"/>
        <s v="N5S48"/>
        <s v="N5S49"/>
        <s v="N5S5"/>
        <s v="N5S50"/>
        <s v="N5S51"/>
        <s v="N5S52"/>
        <s v="N5S53"/>
        <s v="N5S54"/>
        <s v="N5S55"/>
        <s v="N5S58"/>
        <s v="N5S59"/>
        <s v="N5S6"/>
        <s v="N5S60"/>
        <s v="N5S61"/>
        <s v="N5S62"/>
        <s v="N5S63"/>
        <s v="N5S64"/>
        <s v="N5S65"/>
        <s v="N5S66"/>
        <s v="N5S67"/>
        <s v="N5S68"/>
        <s v="N5S69"/>
        <s v="N5S7"/>
        <s v="N5S70"/>
        <s v="N5S71"/>
        <s v="N5S72"/>
        <s v="N5S73"/>
        <s v="N5S74"/>
        <s v="N5S75"/>
        <s v="N5S76"/>
        <s v="N5S77"/>
        <s v="N5S78"/>
        <s v="N5S79"/>
        <s v="N5S8"/>
        <s v="N5S80"/>
        <s v="N5S81"/>
        <s v="N5S82"/>
        <s v="N5S83"/>
        <s v="N5S84"/>
        <s v="N5S85"/>
        <s v="N5S86"/>
        <s v="N5S87"/>
        <s v="N5S88"/>
        <s v="N5S89"/>
        <s v="N5S9"/>
        <s v="N5S90"/>
        <s v="N5S91"/>
        <s v="N5S92"/>
        <s v="N5S93"/>
        <s v="N5S94"/>
        <s v="N5S95"/>
        <s v="N5S96"/>
        <s v="N5S97"/>
        <s v="N5S98"/>
        <s v="N6C1"/>
        <s v="N6C3"/>
        <s v="N6C4"/>
        <s v="N6C5"/>
        <s v="N6C6"/>
        <s v="N6EQ1"/>
        <s v="N6S1"/>
        <s v="N6S10"/>
        <s v="N6S11"/>
        <s v="N6S12"/>
        <s v="N6S13"/>
        <s v="N6S14"/>
        <s v="N6S15"/>
        <s v="N6S16"/>
        <s v="N6S17"/>
        <s v="N6S18"/>
        <s v="N6S2"/>
        <s v="N6S3"/>
        <s v="N6S4"/>
        <s v="N6S5"/>
        <s v="N6S6"/>
        <s v="N6S7"/>
        <s v="N6S8"/>
        <s v="N6S9"/>
        <s v="N6T1"/>
        <s v="N6T2"/>
        <s v="N6T3"/>
        <s v="N6T4"/>
        <s v="N6T5"/>
        <s v="N6T6"/>
        <s v="SUB-1"/>
        <s v="SUB-3"/>
        <s v="SUB-5"/>
        <s v="SUB-7"/>
      </sharedItems>
    </cacheField>
    <cacheField name="[Measures].[Ingeniería]" caption="Ingeniería" numFmtId="0" hierarchy="232" level="32767"/>
    <cacheField name="[Measures].[Interventoria]" caption="Interventoria" numFmtId="0" hierarchy="233" level="32767"/>
    <cacheField name="[Measures].[Montaje]" caption="Montaje" numFmtId="0" hierarchy="231" level="32767"/>
    <cacheField name="[Measures].[Obra Civil]" caption="Obra Civil" numFmtId="0" hierarchy="229" level="32767"/>
    <cacheField name="[Measures].[Administración]" caption="Administración" numFmtId="0" hierarchy="234" level="32767"/>
    <cacheField name="[UC].[Nombre].[Nombre]" caption="Nombre" numFmtId="0" hierarchy="205" level="1">
      <sharedItems count="294">
        <s v="Poste metálico -Altura 500 a 2000 msnm-230kV Circuito sencillo"/>
        <s v="Poste concreto -Altura 500 a 2000 msnm-230kV Circuito sencillo"/>
        <s v="Torre metálica --Altura 500 a 2000 msnm- 230 kV Circuito doble"/>
        <s v="Poste metálico --Altura 500 a 2000 msnm-230kV Circuito doble"/>
        <s v="Poste metálico - -Altura 500 a 2000 msnm-230kV Cuatro circuitos"/>
        <s v="Torre metálica --Altura mayor a 2000 msnm- 230 kV Circuito sencillo"/>
        <s v="Poste metálico --Altura mayor a 2000 msnm-230kV Circuito sencillo"/>
        <s v="Poste concreto - -Altura mayor a 2000 msnm-230kV Circuito sencillo"/>
        <s v="Torre metálica -Altura 500 msnm- 230 kV Circuito sencillo"/>
        <s v="Torre metálica --Altura mayor a 2000 msnm- 230 kV Circuito doble"/>
        <s v="Poste metálico -Altura mayor a 2000 msnm- 230 kV Circuito doble"/>
        <s v="Poste metálico --Altura mayor a 2000 msnm- 230 kV Cuatro circuitos"/>
        <s v="Torre metálica -Altura 500 msnm- 500 kV Circuito sencillo"/>
        <s v="Torre metálica -Altura 500 a 2000 msnm- 500 kV Circuito sencillo"/>
        <s v="Torre metálica -Altura mayor a 2000 msnm- 500 kV Circuito sencillo"/>
        <s v="Poste metálico - -Altura 500 msnm-230kV Circuito sencillo"/>
        <s v="Poste metálico -Altura 500 msnm- 230/110 kV Circuito triple"/>
        <s v="Poste metálico -Altura 500 msnm- 230/110 kV Circuito doble"/>
        <s v="Poste metálico -Altura 500 a 2000 msnm- 230/110 kV Circuito triple"/>
        <s v="Poste metálico -Altura 500 a 2000 msnm- 230/110 kV Circuito doble"/>
        <s v="Poste metálico -Altura mayor a 2000 msnm- 230/110 kV Circuito triple"/>
        <s v="Poste metálico -Altura mayor a 2000 msnm- 230/110 kV Circuito doble"/>
        <s v="Poste concreto - -Altura 500 msnm-230kV Circuito sencillo"/>
        <s v="Torre metálica -Altura 500 msnm- 230 kV Circuito doble"/>
        <s v="Poste metálico - Altura 500 msnm-230kV Circuito doble"/>
        <s v="Poste metálico -Altura 500 msnm-230kV Cuatro circuitos"/>
        <s v="Sistema de Puesta a Tierra para Torre metálica"/>
        <s v="Sistema de Puesta a Tierra para Poste metálico o concreto"/>
        <s v="Torre metálica -Altura 500 a 2000 msnm- 230 kV Circuito sencillo"/>
        <s v="Sección transversal 1200 mm2"/>
        <s v="Sección transversal 1800 mm2"/>
        <s v="Control y protección Bahía de Línea"/>
        <s v="Control y protección Bahía de Transformador"/>
        <s v="Control y protección Bahía de Transf, Acopl, Corte Central"/>
        <s v="Control y protección Bahía de Seccionamiento"/>
        <s v="Protección diferencial de Barras Tipo 1, 2"/>
        <s v="Protección diferencial de Barras Tipo 3, 4"/>
        <s v="Control y Protección del Transformador"/>
        <s v="Control y protección Bahía de Acople o corte central"/>
        <s v="Protección diferencial de Barras Tipo 1"/>
        <s v="Protección diferencial de Barras Tipo 2"/>
        <s v="km de Conductor ACCC 1105 kcmil"/>
        <s v="km de Conductor ACCC 1223 kcmil"/>
        <s v="km de Conductor ACCC 1342 kcmil"/>
        <s v="km de Conductor ACCC 1973 kcmil"/>
        <s v="km de Conductor ACCC 2727 kcmil"/>
        <s v="km de Conductor ACCC 908 kcmil"/>
        <s v="km de Conductor ACCC 1026 kcmil"/>
        <s v="km de Conductor ACCC 1421 kcmil"/>
        <s v="Control Subestación Tipo 1 (1-4 Bahías)"/>
        <s v="Control Subestación Tipo 2  (5-8 Bahías)"/>
        <s v="Control Subestación Tipo 3 (9-12 Bahías)"/>
        <s v="Control Subestación Tipo 4 (&gt;12 Bahías)"/>
        <s v="Sincrophasores SE (4 bahias)"/>
        <s v="Sincrophasores CC"/>
        <s v="Torre metálica de Retención-Altura 500 a 2000 msnm- 230 kV Circuito doble 2 cond/ fase"/>
        <s v="Torre metálica de Suspensión-Altura 500 a 2000 msnm- 230 kV Circuito doble 2 cond/ fase"/>
        <s v="Poste metálico de Retención-Altura 500 a 2000 msnm- 230 kV Circuito doble 2 cond/ fase"/>
        <s v="Poste metálico de Suspensión-Altura 500 a 2000 msnm- 230 kV Circuito doble 2 cond/ fase"/>
        <s v="Torre metálica de Retención-Altura mayor a 2000 msnm- 230 kV Circuito doble 2 cond/ fase"/>
        <s v="Torre metálica de Suspensión-Altura mayor a 2000 msnm- 230 kV Circuito doble 2 cond/ fase"/>
        <s v="Poste metálico de Retención-Altura mayor a 2000 msnm- 230 kV Circuito doble 2 cond/ fase"/>
        <s v="Poste metálico de Suspensión-Altura mayor a 2000 msnm- 230 kV Circuito doble 2 cond/ fase"/>
        <s v="Torre metálica de Retención-Altura 500 msnm- 230 kV Circuito doble 2 cond/ fase"/>
        <s v="Torre metálica de Suspensión-Altura 500 msnm- 230 kV Circuito doble 2 cond/ fase"/>
        <s v="Poste metálico de Retención-Altura 500 msnm- 230 kV Circuito doble 2 cond/ fase"/>
        <s v="Poste metálico de Suspensión-Altura 500 msnm- 230 kV Circuito doble 2 cond/ fase"/>
        <s v="Km de conductor ACSR 1113 kcmil (hasta 1kA)  230kV"/>
        <s v="km Conductor ACSR Falcon 1590 kcmil"/>
        <s v="km Conductor ACSR Kiwi 2167 kcmil"/>
        <s v="km de conductor AAAC 1600 kcmil (Mayor a 1 kA) 230kV"/>
        <s v="km de conductor  AAAC 800 kcmil 500kV"/>
        <s v="km de conductor  AAAC 1200  kcmil 500kV"/>
        <s v="km Conductor ACSR Canary 900 kcmil"/>
        <s v="km Conductor ACSR Rail 954 kcmil"/>
        <s v="km Conductor ACSR Cardinal 954 kcmil"/>
        <s v="km Conductor ACSR Curlew 1033,5 kcmil"/>
        <s v="km Conductor ACSR Parrot 1510,5 kcmil"/>
        <s v="km Fibra óptica tipo adosada"/>
        <s v="km Cable de fibra óptica  All-Dielectric Self-Supporting (ADSS) monomodo"/>
        <s v="km Cable de fibra óptica monomodo (OPGW)- 24 fibras"/>
        <s v="km Cable Alumoweld 7 No.6"/>
        <s v="km Cable Alumoweld 7 No.8"/>
        <s v="km Cable acero EHS 3/8&quot;"/>
        <s v="Estación Maestra Tipo 1"/>
        <s v="Estación Maestra Tipo 2"/>
        <s v="Estación Maestra Tipo 3"/>
        <s v="Estación Maestra Tipo 4"/>
        <s v="Módulo de Compensación Capacitiva Paralela_x000a_ &lt;40 MVAr"/>
        <s v="Módulo de Compensación Capacitiva Paralela_x000a_ &gt;40 MVAr"/>
        <s v="Módulo de Compensación Reactiva _x000a_ 12,5 - 25 MVAr"/>
        <s v="Transformador De Tensión - 230 Kv"/>
        <s v="km Circuito sencillo 230 kV - 1 subconductor/fase - 500 msnm - Torre - Capacidad de Conductor hasta 1000 A"/>
        <s v="km Circuito doble 230 kV - 1 subconductor/fase - 500 msnm - Poste Metálico - Capacidad de Conductor mayor a 1000 A"/>
        <s v="km 4 Circuitos 230 kV - 1 subconductor/fase - 500 msnm - Poste Metálico - Capacidad de Conductor hasta 1000 A"/>
        <s v="km 4 Circuitos 230 kV - 1 subconductor/fase - 500 msnm - Poste Metálico - Capacidad de Conductor  mayor a 1000 A"/>
        <s v="km Circuito sencillo 230 kV - 2 subconductor/fase - 500 msnm - Torre - Capacidad de Conductor hasta 1000 A"/>
        <s v="km Circuito sencillo 230 kV - 2 subconductor/fase - 500 msnm - Torre - Capacidad de Conductor mayor a 1000 A"/>
        <s v="km Circuito sencillo 230 kV - 2 subconductor/fase - 500 msnm - Poste Metálico - Capacidad de Conductor hasta 1000 A"/>
        <s v="km Circuito sencillo 230 kV - 2 subconductor/fase - 500 msnm - Poste Metálico - Capacidad de Conductor mayor a 1000 A"/>
        <s v="km Circuito sencillo 230 kV - 1 subconductor/fase - 500 a 2000 msnm - Torre - Capacidad de Conductor hasta 1000 A"/>
        <s v="km Circuito sencillo 230 kV - 1 subconductor/fase - 500 a 2000 msnm - Torre - Capacidad de Conductor mayor a 1000 A"/>
        <s v="km Circuito sencillo 230 kV - 1 subconductor/fase - 500 a 2000 msnm - Poste Metálico - Capacidad de Conductor hasta 1000 A"/>
        <s v="km Circuito sencillo 230 kV - 1 subconductor/fase - 500 msnm - Torre - Capacidad de Conductor mayor a 1000 A"/>
        <s v="km Circuito sencillo 230 kV - 1 subconductor/fase - 500 a 2000 msnm - Poste Metálico - Capacidad de Conductor mayor a 1000 A"/>
        <s v="km Circuito sencillo 230 kV - 1 subconductor/fase - 500 a 2000 msnm - Poste Concreto - Capacidad de Conductor hasta 1000 A"/>
        <s v="km Circuito sencillo 230 kV - 1 subconductor/fase - 500 a 2000 msnm - Poste Concreto - Capacidad de Conductor mayor a 1000 A"/>
        <s v="km Circuito doble 230 kV - 1 subconductor/fase - 500 a 2000 msnm - Torre - Capacidad de Conductor hasta 1000 A"/>
        <s v="km Circuito doble 230 kV - 1 subconductor/fase - 500 a 2000 msnm - Torre - Capacidad de Conductor mayor a 1000 A"/>
        <s v="km Circuito doble 230 kV - 1 subconductor/fase - 500 msnm - Poste Metálico - Capacidad de Conductor hasta 1000 A"/>
        <s v="km Circuito doble 230 kV - 1 subconductor/fase - 500 a 2000 msnm - Poste Metálico - Capacidad de Conductor mayor a 1000 A"/>
        <s v="km 4 Circuitos 230 kV - 1 subconductor/fase - 500 a 2000 msnm - Poste Metálico - Capacidad de Conductor hasta 1000 A"/>
        <s v="km 4 Circuitos 230 kV - 1 subconductor/fase - 500 a 2000 msnm - Poste Metálico - Capacidad de Conductor  mayor a 1000 A"/>
        <s v="km Circuito sencillo 230 kV - 2 subconductor/fase - 500 a 2000 msnm - Torre - Capacidad de Conductor hasta 1000 A"/>
        <s v="km Circuito sencillo 230 kV - 1 subconductor/fase - 500 msnm - Poste Metálico - Capacidad de Conductor hasta 1000 A"/>
        <s v="km Circuito sencillo 230 kV - 2 subconductor/fase - 500 a 2000 msnm - Torre - Capacidad de Conductor mayor a 1000 A"/>
        <s v="km Circuito sencillo 230 kV - 2 subconductor/fase - 500 a 2000 msnm - Poste Metálico - Capacidad de Conductor hasta 1000 A"/>
        <s v="km Circuito sencillo 230 kV - 2 subconductor/fase - 500 a 2000 msnm - Poste Metálico - Capacidad de Conductor mayor a 1000 A"/>
        <s v="km Circuito sencillo 230 kV - 1 subconductor/fase - Mayor a 2000 msnm - Torre - Capacidad de Conductor hasta 1000 A"/>
        <s v="km Circuito sencillo 230 kV - 1 subconductor/fase - Mayor a 2000 msnm - Torre - Capacidad de Conductor mayor a 1000 A"/>
        <s v="km Circuito sencillo 230 kV - 1 subconductor/fase - Mayor a 2000 msnm - Poste Metálico - Capacidad de Conductor hasta 1000 A"/>
        <s v="km Circuito sencillo 230 kV - 1 subconductor/fase - Mayor a 2000 msnm - Poste Metálico - Capacidad de Conductor mayor a 1000 A"/>
        <s v="km Circuito sencillo 230 kV - 1 subconductor/fase - Mayor a 2000 msnm - Poste Concreto - Capacidad de Conductor hasta 1000 A"/>
        <s v="km Circuito sencillo 230 kV - 1 subconductor/fase - Mayor a 2000 msnm - Poste Concreto - Capacidad de Conductor mayor a 1000 A"/>
        <s v="km Circuito doble 230 kV - 1 subconductor/fase -Mayor a 2000 msnm- Torre - Capacidad de Conductor hasta 1000 A"/>
        <s v="km Circuito sencillo 230 kV - 1 subconductor/fase - 500 msnm - Poste Metálico - Capacidad de Conductor mayor a 1000 A"/>
        <s v="km Circuito doble 230 kV - 1 subconductor/fase - Mayor a 2000 msnm - Torre - Capacidad de Conductor mayor a 1000 A"/>
        <s v="km Circuito doble 230 kV - 1 subconductor/fase - Mayor a 2000 msnm - Poste Metálico - Capacidad de Conductor hasta 1000 A"/>
        <s v="km Circuito doble 230 kV - 1 subconductor/fase - Mayor a 2000 msnm - Poste Metálico - Capacidad de Conductor mayor a 1000 A"/>
        <s v="km 4 Circuitos 230 kV - 1 subconductor/fase - Mayor a 2000 msnm - Poste Metálico - Capacidad de Conductor hasta 1000 A"/>
        <s v="km 4 Circuitos 230 kV - 1 subconductor/fase - Mayor a 2000 msnm - Poste Metálico - Capacidad de Conductor  mayor a 1000 A"/>
        <s v="km Circuito sencillo 230 kV - 2 subconductor/fase - Mayor a 2000 msnm - Torre - Capacidad de Conductor hasta 1000 A"/>
        <s v="km Circuito sencillo 230 kV - 2 subconductor/fase - Mayor a 2000 msnm - Torre - Capacidad de Conductor mayor a 1000 A"/>
        <s v="km Circuito sencillo 230 kV - 2 subconductor/fase - Mayor a 2000 msnm - Poste Metálico - Capacidad de Conductor hasta 1000 A"/>
        <s v="km Circuito sencillo 230 kV - 2 subconductor/fase - Mayor a 2000 msnm - Poste Metálico - Capacidad de Conductor mayor a 1000 A"/>
        <s v="km Circuito sencillo 500 kV - 4 subconductor/fase - 500 msnm - Torre"/>
        <s v="km Circuito sencillo 230 kV - 1 subconductor/fase - 500 msnm - Poste Concreto - Capacidad de Conductor hasta 1000 A"/>
        <s v="km Circuito sencillo 500 kV - 4 subconductor/fase - 500 a 2000 msnm - Torre"/>
        <s v="km Circuito sencillo 500 kV - 4 subconductor/fase - Mayor a 2000 msnm - Torre"/>
        <s v="km Circuito sencillo 500 kV - 3 subconductor/fase - 500 msnm - Torre"/>
        <s v="km Circuito sencillo 500 kV - 3 subconductor/fase - 500 a 2000 msnm - Torre"/>
        <s v="km Circuito sencillo 500 kV - 3 subconductor/fase - Mayor a 2000 msnm - Torre"/>
        <s v="km Circuito triple 230/110 kV - 1 subconductor/fase - 500 msnm - Poste Metálico - Capacidad de Conductor hasta 1000 A"/>
        <s v="km Circuito triple 230/110 kV - 1 subconductor/fase - 500 msnm - Poste Metálico - Capacidad de Conductor mayor a 1000 A"/>
        <s v="km Circuito doble 230/110 kV - 1 subconductor/fase - 500 msnm - Poste Metálico - Capacidad de Conductor hasta 1000 A"/>
        <s v="km Circuito doble 230/110 kV - 1 subconductor/fase - 500 msnm - Poste Metálico - Capacidad de Conductor mayor a 1000 A"/>
        <s v="km Circuito triple 230/110 kV - 1 subconductor/fase - 500 a 2000 msnm - Poste Metálico - Capacidad de Conductor hasta 1000 A"/>
        <s v="km Circuito sencillo 230 kV - 1 subconductor/fase - 500 msnm - Poste Concreto - Capacidad de Conductor mayor a 1000 A"/>
        <s v="km Circuito triple 230/110 kV - 1 subconductor/fase - 500 a 2000 msnm - Poste Metálico - Capacidad de Conductor mayor a 1000 A"/>
        <s v="km Circuito doble 230/110 kV - 1 subconductor/fase - 500 a 2000 msnm - Poste Metálico - Capacidad de Conductor hasta 1000 A"/>
        <s v="km Circuito doble 230/110 kV - 1 subconductor/fase - 500 a 2000 msnm - Poste Metálico - Capacidad de Conductor mayor a 1000 A"/>
        <s v="km Circuito triple 230/110 kV - 1 subconductor/fase - Mayor a 2000 msnm - Poste Metálico - Capacidad de Conductor hasta 1000 A"/>
        <s v="km Circuito triple 230/110 kV - 1 subconductor/fase - Mayor a 2000 msnm - Poste Metálico - Capacidad de Conductor mayor a 1000 A"/>
        <s v="km Circuito doble 230/110 kV - 1 subconductor/fase - Mayor a 2000 msnm - Poste Metálico - Capacidad de Conductor hasta 1000 A"/>
        <s v="km Circuito doble 230/110 kV - 1 subconductor/fase - Mayor a 2000 msnm - Poste Metálico - Capacidad de Conductor mayor a 1000 A"/>
        <s v="km Circuito sencillo 230 kV- 1 subconductor/fase - Banco de ductos"/>
        <s v="km Circuito sencillo 230 kV- 1 subconductor/fase - Box- Culvert"/>
        <s v="km Circuito doble 230 kV- 1 subconductor/fase - Banco de ductos"/>
        <s v="km Circuito doble 230 kV - 1 subconductor/fase - 500 msnm - Torre - Capacidad de Conductor hasta 1000 A"/>
        <s v="km Circuito doble 230 kV- 1 subconductor/fase - Box- Culvert"/>
        <s v="km Circuito doble 230 kV - 1 subconductor/fase - 500 msnm - Torre - Capacidad de Conductor mayor a 1000 A"/>
        <s v="Bahía de línea o Bahía de compensación paralela en barra - configuración barra sencilla - tipo convencional"/>
        <s v="Bahía De Transformador - Configuración Barra Doble Con By Pass - Tipo Convencional"/>
        <s v="Ducto de barras trifásico encapsulado 230 kV &lt;40kA"/>
        <s v="Ducto de barras fases segregadas encapsulado 230 kV &gt;=60 kA"/>
        <s v="Bahía de Compensación Capacitiva paralela Barra Principal y Transferencia - Tipo convencional &gt;= 60 kA"/>
        <s v="Bahía de Compensación Capacitiva paralela Barra Doble con Seccionador de Transferencia - Tipo convencional &gt;= 60 kA"/>
        <s v="Bahía de Compensación Capacitiva paralela Interruptor y medio - Tipo convencional &gt;= 60 kA"/>
        <s v="Bahía de Compensación Capacitiva paralela Anillo - Tipo convencional &gt;= 60 kA"/>
        <s v="Bahía de línea  o Bahía de compensación paralela en barra - configuración  interruptor y medio - tipo convencional"/>
        <s v="Bahía De Transformador - Configuración  Interruptor Y Medio - Tipo Convencional"/>
        <s v="Bahía de línea  o Bahía de compensación paralela en barra - configuración  en anillo - tipo convencional"/>
        <s v="Bahía De Transformador - Configuración En Anillo - Tipo Convencional"/>
        <s v="Bahía De Línea - Configuración Barra Doble - Tipo Encapsulada (Sf6)"/>
        <s v="Bahía De Transformador - Configuración Barra Doble - Tipo Encapsulada(Sf6)"/>
        <s v="Bahía De Línea - Configuración Doble Barra Con Seccionador De Transferencia - Tipo Encapsulada (Sf6)"/>
        <s v="Bahía De Transformador - Configuración Doble Barra Con Seccionador De Transferencia - Tipo Encapsulada(Sf6)"/>
        <s v="Corte Central Configuración Interruptor Y Medio - Tipo Convencional"/>
        <s v="Bahía De Transformador - Configuración Barra Sencilla - Tipo Convencional"/>
        <s v="Bahía De Transferencia Configuración Barra Principal Y Transferencia - Tipo Convencional"/>
        <s v="Bahía De Acople Configuraciones Con Doble Barra"/>
        <s v="Bahía De Seccionamiento Configuraciones Con Doble Barra"/>
        <s v="Módulo De Barraje Tipo 1 - Configuración Barra Sencilla - Tipo Convencional"/>
        <s v="Módulo De Barraje Tipo 1 - Configuración Barra Doble Con Seccionador De Transferencia - Tipo Convencional"/>
        <s v="Módulo De Barraje Tipo 2 - Configuración Barra Doble Con Seccionador De Transferencia - Tipo Convencional"/>
        <s v="Módulo De Barraje Tipo 2 - Configuración Interruptor Y Medio - Tipo Convencional"/>
        <s v="Bahía De Línea - Configuración Barra Sencilla - Tipo Encapsulada (Sf6)"/>
        <s v="Bahía De Transformador - Configuración Barra Sencilla - Tipo Encapsulada(Sf6)"/>
        <s v="Bahía De Seccionamiento Configuraciones Barra Sencilla"/>
        <s v="Bahía de línea o Bahía de compensación paralela en barra  - configuración barra principal y transferencia - tipo convencional"/>
        <s v="Bahía De Maniobra - Tipo Encapsulada (Sf6)"/>
        <s v="Módulo De Barraje Tipo 2 - Configuración Barra Sencilla - Tipo Convencional"/>
        <s v="Módulo De Barraje Tipo 3 - Configuración Barra Sencilla - Tipo Convencional"/>
        <s v="Módulo De Barraje Tipo 4 - Configuración Barra Sencilla - Tipo Convencional"/>
        <s v="Módulo De Barraje Tipo 1 - Configuración Barra Doble - Tipo Convencional"/>
        <s v="Módulo De Barraje Tipo 3 - Configuración Barra Doble - Tipo Convencional"/>
        <s v="Módulo De Barraje Tipo 4 - Configuración Barra Doble - Tipo Convencional"/>
        <s v="Módulo De Barraje Tipo 1 - Configuración Barra Doble Con By Pass - Tipo Convencional"/>
        <s v="Módulo De Barraje Tipo 2 - Configuración Barra Doble Con By Pass - Tipo Convencional"/>
        <s v="Bahía De Transformador - Configuración Barra Principal Y Transferencia - Tipo Convencional"/>
        <s v="Módulo De Barraje Tipo 3 - Configuración Barra Doble Con By Pass - Tipo Convencional"/>
        <s v="Módulo De Barraje Tipo 4 - Configuración Barra Doble Con By Pass - Tipo Convencional"/>
        <s v="Módulo De Barraje Tipo 3 - Configuración Barra Doble Con Seccionador De Transferencia - Tipo Convencional"/>
        <s v="Módulo De Barraje Tipo 4 - Configuración Barra Doble Con Seccionador De Transferencia - Tipo Convencional"/>
        <s v="Módulo De Barraje Tipo 1 - Configuración Barra Principal Y Transferencia - Tipo Convencional"/>
        <s v="Módulo De Barraje Tipo 2 - Configuración Barra Principal Y Transferencia - Tipo Convencional"/>
        <s v="Módulo De Barraje Tipo 3 - Configuración Barra Principal Y Transferencia - Tipo Convencional"/>
        <s v="Módulo De Barraje Tipo 4 - Configuración Barra Principal Y Transferencia - Tipo Convencional"/>
        <s v="Módulo De Barraje Tipo 3 - Configuración Interruptor Y Medio - Tipo Convencional"/>
        <s v="Módulo De Barraje Tipo 4 - Configuración Interruptor Y Medio - Tipo Convencional"/>
        <s v="Bahía de línea o Bahía de compensación paralela en barra - configuración barra doble - tipo convencional"/>
        <s v="Módulo Común/Bahía Tipo 1 (1 A 4 Bahías) - Tipo Convencional - Cualquier Configuración"/>
        <s v="Módulo Común/Bahía Tipo 2 (5 A 8 Bahías) - Tipo Convencional   - Cualquier Configuración"/>
        <s v="Módulo Común/Bahía Tipo 3 (9 A 12 Bahías) - Tipo Convencional   - Cualquier Configuración"/>
        <s v="Módulo Común/Bahía Tipo 4 (Mas De 12 Bahías) - Tipo Convencional   - Cualquier Configuración"/>
        <s v="Módulo Común/Bahía Tipo 1 (hasta 8 Bahías) - Tipo Encapsulada - Cualquier Configuración"/>
        <s v="Módulo Común/Bahía Tipo 2 (más de 8 Bahías) -  Tipo Encapsulada   - Cualquier Configuración"/>
        <s v="Campo móvil encapsulado 230 kV"/>
        <s v="Bahía De Maniobra - (Seccionamiento De Barras Sin Interruptor) - Tipo Convencional"/>
        <s v="Bahía De Transformador - Configuración Barra Doble - Tipo Convencional"/>
        <s v="Bahía de compensación paralela en linea fija - cualquier configuración - tipo convencional"/>
        <s v="Bahía de compensación paralela en linea maniobrable - cualquier configuración - tipo convencional"/>
        <s v="Bahía De Compensación Serie  - Tipo Convencional"/>
        <s v="Bahía De Compensación Capacitiva Paralela Barra Principal Y Transferencia"/>
        <s v="Bahía De Compensación Capacitiva Paralela Barra Doble Con Seccionador De Transferencia"/>
        <s v="Bahía De Compensación Capacitiva Paralela Interruptor Y Medio"/>
        <s v="Bahía De Compensación Capacitiva Paralela Anillo"/>
        <s v="Bahía De Línea En Barra - Configuración Barra Sencilla - Tipo Convencional &gt;=60  Ka"/>
        <s v="Bahía De Transformador - Configuración Barra Sencilla - Tipo Convencional &gt;=60  Ka"/>
        <s v="Bahía De Línea En Barra  - Configuración Barra Principal Y Transferencia - Tipo Convencional &gt;=60  Ka"/>
        <s v="Bahía de línea  o Bahía de compensación paralela en barra - configuración barra doble con seccionador de transferencia - tipo convencional"/>
        <s v="Bahía De Transformador - Configuración Barra Principal Y Transferencia - Tipo Convencional &gt;=60  Ka"/>
        <s v="Bahía De Línea En Barra - Configuración Barra Doble - Tipo Convencional &gt;=60  Ka"/>
        <s v="Bahía De Transformador - Configuración Barra Doble - Tipo Convencional &gt;=60  Ka"/>
        <s v="Bahía De Línea  En Barra - Configuración Barra Doble Con Seccionador De Transferencia - Tipo Convencional &gt;=60  Ka"/>
        <s v="Bahía De Transformador - Configuración Barra Doble Con Seccionador De Transferencia - Tipo Convencional &gt;=60  Ka"/>
        <s v="Bahía De Línea  En Barra - Configuración Barra Doble Con By Pass - Tipo Convencional &gt;=60  Ka"/>
        <s v="Bahía De Transformador - Configuración Barra Doble Con By Pass - Tipo Convencional &gt;=60  Ka"/>
        <s v="Bahía De Línea  En Barra - Configuración  Interruptor Y Medio - Tipo Convencional &gt;=60  Ka"/>
        <s v="Bahía De Transformador - Configuración  Interruptor Y Medio - Tipo Convencional &gt;=60  Ka"/>
        <s v="Bahía De Línea  En Barra - Configuración  En Anillo - Tipo Convencional &gt;=60  Ka"/>
        <s v="Bahía De Transformador - Configuración Barra Doble Con Seccionador De Transferencia - Tipo Convencional"/>
        <s v="Bahía De Transformador - Configuración En Anillo - Tipo Convencional &gt;=60  Ka"/>
        <s v="Corte Central Configuración Interruptor Y Medio - Tipo Convencional &gt;=60  Ka"/>
        <s v="Bahía De Transferencia Configuración Barra Principal Y Transferencia - Tipo Convencional &gt;=60  Ka"/>
        <s v="Bahía De Acople Configuraciones Con Doble Barra &gt;=60  Ka"/>
        <s v="Bahía De Seccionamiento Configuraciones Con Doble Barra &gt;=60  Ka"/>
        <s v="Bahía De Seccionamiento Configuraciones Barra Sencilla &gt;=60  Ka"/>
        <s v="Bahía De Maniobra - (Seccionamiento De Barras Sin Interruptor) - Tipo Convencional &gt;=60  Ka"/>
        <s v="Bahía De Compensación Paralela En Linea Fija - Cualquier Configuración - Tipo Convencional &gt;=60  Ka"/>
        <s v="Bahía De Compensación Paralela En Linea Maniobrable - Cualquier Configuración - Tipo Convencional &gt;=60  Ka"/>
        <s v="Bahía De Compensación Serie  - Tipo Convencional &gt;=60  Ka"/>
        <s v="Bahía de línea  o Bahía de compensación paralela en barra - configuración barra doble con by pass - tipo convencional"/>
        <s v="Bahía de línea o bahía de compensación paralela en barra - Configuración barra doble - tipo encapsulada (SF6) &gt;=60 kA"/>
        <s v="Bahía de transformador - Configuración barra doble - tipo encapsulada(SF6)  &gt;=60 kA"/>
        <s v="Bahía de maniobra - Tipo encapsulada (SF6) &gt;=60 kA"/>
        <s v="Módulo común tipo 1 (1 a 4 bahías) - Tipo convencional - Cualquier configuración &gt;=60 kA"/>
        <s v="Módulo común tipo 2 (5 a 8 bahías) - Tipo convencional - Cualquier configuración &gt;=60 kA"/>
        <s v="Módulo común tipo 3 (9 a 12 bahías) - Tipo convencional - Cualquier configuración &gt;=60 kA"/>
        <s v="Módulo común tipo 4 (más de 12 bahías) - Tipo convencional - Cualquier configuración &gt;=60 kA"/>
        <s v="Módulo común tipo 1 (1 a 8 bahías) - Tipo encapsulada - Cualquier configuración &gt;=60 kA"/>
        <s v="Módulo común tipo 2 (&gt; 8 bahías) - Tipo encapsulada - Cualquier configuración &gt;=60 Ka"/>
        <s v="Módulo de Compensación Reactiva Línea &lt;30MVAr"/>
        <s v="Módulo de Compensación Estática Reactiva"/>
        <s v="Módulo de Compensación Reactiva Serie c/Thyristores &lt; 100 MVAr"/>
        <s v="Módulo de Compensación Reactiva estática SVC =&gt; 100 MVAr"/>
        <s v="Módulo de Compensación Reactiva estática STATCOM =&gt; 100 MVAr"/>
        <s v="Transformador De Tensión - 500 Kv"/>
        <s v="Bahía de línea configuración DBB"/>
        <s v="Módulo de Barraje - Tipo 2 Configuración IM"/>
        <s v="Módulo Común/Bahía - Tipo 1 Convencional Cualquier Configuración"/>
        <s v="Módulo Común/Bahía - Tipo 2 Convencional Cualquier Configuración"/>
        <s v="Bahía de Línea Configuración DB"/>
        <s v="Bahía de Transformador Configuración DB"/>
        <s v="Módulo de Barraje - Tipo 1 Configuración DB"/>
        <s v="Módulo de Barraje - Tipo 2 Configuración DB"/>
        <s v="Bahía de Transformador Configuración DBB"/>
        <s v="Bahía de Línea Configuración IM"/>
        <s v="Bahía de Transformador Configuración IM"/>
        <s v="Corte Central Configuración IM"/>
        <s v="Bahía de Acople Configuración DBB"/>
        <s v="Módulo de barraje - tipo 1 configuración DBB"/>
        <s v="Módulo de Barraje - Tipo 1 Configuración IM"/>
        <s v="Módulo de barraje - tipo 2 configuración DBB"/>
        <s v="Autotransformador monofásico (OLTC) lado de alta en el 500 kV capacidad final 150 MVA a 300 MVA"/>
        <s v="Autotransformador monofásico (OLTC) lado de alta en el 500 kV capacidad final 300 MVA a 450 MVA"/>
        <s v="Autotransformador monofásico (OLTC) lado de alta en el 500 kV capacidad final mayor o igual a 450 MVA"/>
        <s v="Autotransformador monofásico (OLTC) lado de alta en el 500 kV capacidad final 150 MVA a 300 MVA (fase Reserva c/conexionado rápido)"/>
        <s v="Autotransformador monofásico (OLTC) lado de alta en el 500 kV capacidad final 300 MVA a 450 MVA(fase Reserva c/conexionado rápido)"/>
        <s v="Autotransformador monofásico (OLTC) lado de alta en el 500 kV capacidad final mayor o igual a 450 MVA(fase Reserva c/conexionado rápido)"/>
        <s v="Banco de ductos - Circuito sencillo"/>
        <s v="Box-Culvert - Circuito sencillo"/>
        <s v="Banco de ductos - Circuito doble"/>
        <s v="Box-Culvert - Circuito doble"/>
      </sharedItems>
    </cacheField>
    <cacheField name="[Measures].[Inspección]" caption="Inspección" numFmtId="0" hierarchy="235" level="32767"/>
    <cacheField name="[Measures].[Sub Total]" caption="Sub Total" numFmtId="0" hierarchy="236" level="32767"/>
    <cacheField name="[Measures].[Costos_Financieros]" caption="Costos_Financieros" numFmtId="0" hierarchy="237" level="32767"/>
    <cacheField name="[UC].[Unidad].[Unidad]" caption="Unidad" numFmtId="0" hierarchy="215" level="1">
      <sharedItems containsBlank="1" count="5">
        <s v="Global"/>
        <s v="km"/>
        <m/>
        <s v="$/Mvar-Global"/>
        <s v="$/MVA-Global"/>
      </sharedItems>
    </cacheField>
    <cacheField name="[Measures].[Serv.]" caption="Serv." numFmtId="0" hierarchy="238" level="32767"/>
    <cacheField name="[Measures].[Costos sociales y ambientales]" caption="Costos sociales y ambientales" numFmtId="0" hierarchy="239" level="32767"/>
    <cacheField name="[Measures].[Gran Total]" caption="Gran Total" numFmtId="0" hierarchy="240" level="32767"/>
    <cacheField name="[UC].[Rubro].[Rubro]" caption="Rubro" numFmtId="0" hierarchy="207" level="1">
      <sharedItems containsSemiMixedTypes="0" containsNonDate="0" containsString="0"/>
    </cacheField>
  </cacheFields>
  <cacheHierarchies count="265">
    <cacheHierarchy uniqueName="[Accesorios].[TIPO ESTRUCTURA]" caption="TIPO ESTRUCTURA" attribute="1" defaultMemberUniqueName="[Accesorios].[TIPO ESTRUCTURA].[All]" allUniqueName="[Accesorios].[TIPO ESTRUCTURA].[All]" dimensionUniqueName="[Accesorios]" displayFolder="" count="0" memberValueDatatype="130" unbalanced="0"/>
    <cacheHierarchy uniqueName="[Accesorios].[Cod# Acc]" caption="Cod# Acc" attribute="1" defaultMemberUniqueName="[Accesorios].[Cod# Acc].[All]" allUniqueName="[Accesorios].[Cod# Acc].[All]" dimensionUniqueName="[Accesorios]" displayFolder="" count="0" memberValueDatatype="130" unbalanced="0"/>
    <cacheHierarchy uniqueName="[Accesorios].[DESCRIPCIÓN ACCESORIO]" caption="DESCRIPCIÓN ACCESORIO" attribute="1" defaultMemberUniqueName="[Accesorios].[DESCRIPCIÓN ACCESORIO].[All]" allUniqueName="[Accesorios].[DESCRIPCIÓN ACCESORIO].[All]" dimensionUniqueName="[Accesorios]" displayFolder="" count="0" memberValueDatatype="130" unbalanced="0"/>
    <cacheHierarchy uniqueName="[Accesorios].[Cantidad]" caption="Cantidad" attribute="1" defaultMemberUniqueName="[Accesorios].[Cantidad].[All]" allUniqueName="[Accesorios].[Cantidad].[All]" dimensionUniqueName="[Accesorios]" displayFolder="" count="0" memberValueDatatype="5" unbalanced="0"/>
    <cacheHierarchy uniqueName="[Accesorios].[Valor unitario 2020 COP]" caption="Valor unitario 2020 COP" attribute="1" defaultMemberUniqueName="[Accesorios].[Valor unitario 2020 COP].[All]" allUniqueName="[Accesorios].[Valor unitario 2020 COP].[All]" dimensionUniqueName="[Accesorios]" displayFolder="" count="0" memberValueDatatype="5" unbalanced="0"/>
    <cacheHierarchy uniqueName="[Accesorios].[Total 2020]" caption="Total 2020" attribute="1" defaultMemberUniqueName="[Accesorios].[Total 2020].[All]" allUniqueName="[Accesorios].[Total 2020].[All]" dimensionUniqueName="[Accesorios]" displayFolder="" count="0" memberValueDatatype="5" unbalanced="0"/>
    <cacheHierarchy uniqueName="[Administración].[ID Ingeniería]" caption="ID Ingeniería" attribute="1" defaultMemberUniqueName="[Administración].[ID Ingeniería].[All]" allUniqueName="[Administración].[ID Ingeniería].[All]" dimensionUniqueName="[Administración]" displayFolder="" count="0" memberValueDatatype="130" unbalanced="0"/>
    <cacheHierarchy uniqueName="[Administración].[UC 0177]" caption="UC 0177" attribute="1" defaultMemberUniqueName="[Administración].[UC 0177].[All]" allUniqueName="[Administración].[UC 0177].[All]" dimensionUniqueName="[Administración]" displayFolder="" count="0" memberValueDatatype="130" unbalanced="0"/>
    <cacheHierarchy uniqueName="[Administración].[DESCRIPCION]" caption="DESCRIPCION" attribute="1" defaultMemberUniqueName="[Administración].[DESCRIPCION].[All]" allUniqueName="[Administración].[DESCRIPCION].[All]" dimensionUniqueName="[Administración]" displayFolder="" count="0" memberValueDatatype="130" unbalanced="0"/>
    <cacheHierarchy uniqueName="[Administración].[APU]" caption="APU" attribute="1" defaultMemberUniqueName="[Administración].[APU].[All]" allUniqueName="[Administración].[APU].[All]" dimensionUniqueName="[Administración]" displayFolder="" count="0" memberValueDatatype="130" unbalanced="0"/>
    <cacheHierarchy uniqueName="[Administración].[Descrip APU]" caption="Descrip APU" attribute="1" defaultMemberUniqueName="[Administración].[Descrip APU].[All]" allUniqueName="[Administración].[Descrip APU].[All]" dimensionUniqueName="[Administración]" displayFolder="" count="0" memberValueDatatype="130" unbalanced="0"/>
    <cacheHierarchy uniqueName="[Administración].[Coeficiente ajuste / Cantidad]" caption="Coeficiente ajuste / Cantidad" attribute="1" defaultMemberUniqueName="[Administración].[Coeficiente ajuste / Cantidad].[All]" allUniqueName="[Administración].[Coeficiente ajuste / Cantidad].[All]" dimensionUniqueName="[Administración]" displayFolder="" count="0" memberValueDatatype="5" unbalanced="0"/>
    <cacheHierarchy uniqueName="[Administración].[Corrección Cantidad de Bahías]" caption="Corrección Cantidad de Bahías" attribute="1" defaultMemberUniqueName="[Administración].[Corrección Cantidad de Bahías].[All]" allUniqueName="[Administración].[Corrección Cantidad de Bahías].[All]" dimensionUniqueName="[Administración]" displayFolder="" count="0" memberValueDatatype="5" unbalanced="0"/>
    <cacheHierarchy uniqueName="[Administración].[Archivo Origen]" caption="Archivo Origen" attribute="1" defaultMemberUniqueName="[Administración].[Archivo Origen].[All]" allUniqueName="[Administración].[Archivo Origen].[All]" dimensionUniqueName="[Administración]" displayFolder="" count="0" memberValueDatatype="130" unbalanced="0"/>
    <cacheHierarchy uniqueName="[Administración].[Valor Unitario]" caption="Valor Unitario" attribute="1" defaultMemberUniqueName="[Administración].[Valor Unitario].[All]" allUniqueName="[Administración].[Valor Unitario].[All]" dimensionUniqueName="[Administración]" displayFolder="" count="0" memberValueDatatype="5" unbalanced="0"/>
    <cacheHierarchy uniqueName="[Administración].[Valor Parcial]" caption="Valor Parcial" attribute="1" defaultMemberUniqueName="[Administración].[Valor Parcial].[All]" allUniqueName="[Administración].[Valor Parcial].[All]" dimensionUniqueName="[Administración]" displayFolder="" count="0" memberValueDatatype="5" unbalanced="0"/>
    <cacheHierarchy uniqueName="[Administración].[Total Ajustado]" caption="Total Ajustado" attribute="1" defaultMemberUniqueName="[Administración].[Total Ajustado].[All]" allUniqueName="[Administración].[Total Ajustado].[All]" dimensionUniqueName="[Administración]" displayFolder="" count="0" memberValueDatatype="5" unbalanced="0"/>
    <cacheHierarchy uniqueName="[Administración].[% Costos Financieros]" caption="% Costos Financieros" attribute="1" defaultMemberUniqueName="[Administración].[% Costos Financieros].[All]" allUniqueName="[Administración].[% Costos Financieros].[All]" dimensionUniqueName="[Administración]" displayFolder="" count="0" memberValueDatatype="5" unbalanced="0"/>
    <cacheHierarchy uniqueName="[Administración].[Costos Financieros]" caption="Costos Financieros" attribute="1" defaultMemberUniqueName="[Administración].[Costos Financieros].[All]" allUniqueName="[Administración].[Costos Financieros].[All]" dimensionUniqueName="[Administración]" displayFolder="" count="0" memberValueDatatype="5" unbalanced="0"/>
    <cacheHierarchy uniqueName="[Administración].[% servidumbre]" caption="% servidumbre" attribute="1" defaultMemberUniqueName="[Administración].[% servidumbre].[All]" allUniqueName="[Administración].[% servidumbre].[All]" dimensionUniqueName="[Administración]" displayFolder="" count="0" memberValueDatatype="5" unbalanced="0"/>
    <cacheHierarchy uniqueName="[Administración].[Servidumbre]" caption="Servidumbre" attribute="1" defaultMemberUniqueName="[Administración].[Servidumbre].[All]" allUniqueName="[Administración].[Servidumbre].[All]" dimensionUniqueName="[Administración]" displayFolder="" count="0" memberValueDatatype="5" unbalanced="0"/>
    <cacheHierarchy uniqueName="[Administración].[% costos soc y amb]" caption="% costos soc y amb" attribute="1" defaultMemberUniqueName="[Administración].[% costos soc y amb].[All]" allUniqueName="[Administración].[% costos soc y amb].[All]" dimensionUniqueName="[Administración]" displayFolder="" count="0" memberValueDatatype="5" unbalanced="0"/>
    <cacheHierarchy uniqueName="[Administración].[Costos soc y amb]" caption="Costos soc y amb" attribute="1" defaultMemberUniqueName="[Administración].[Costos soc y amb].[All]" allUniqueName="[Administración].[Costos soc y amb].[All]" dimensionUniqueName="[Administración]" displayFolder="" count="0" memberValueDatatype="5" unbalanced="0"/>
    <cacheHierarchy uniqueName="[APU_Administracion].[Archivo Origen]" caption="Archivo Origen" attribute="1" defaultMemberUniqueName="[APU_Administracion].[Archivo Origen].[All]" allUniqueName="[APU_Administracion].[Archivo Origen].[All]" dimensionUniqueName="[APU_Administracion]" displayFolder="" count="0" memberValueDatatype="130" unbalanced="0"/>
    <cacheHierarchy uniqueName="[APU_Administracion].[ID Apu Montaje]" caption="ID Apu Montaje" attribute="1" defaultMemberUniqueName="[APU_Administracion].[ID Apu Montaje].[All]" allUniqueName="[APU_Administracion].[ID Apu Montaje].[All]" dimensionUniqueName="[APU_Administracion]" displayFolder="" count="0" memberValueDatatype="130" unbalanced="0"/>
    <cacheHierarchy uniqueName="[APU_Administracion].[APU]" caption="APU" attribute="1" defaultMemberUniqueName="[APU_Administracion].[APU].[All]" allUniqueName="[APU_Administracion].[APU].[All]" dimensionUniqueName="[APU_Administracion]" displayFolder="" count="0" memberValueDatatype="130" unbalanced="0"/>
    <cacheHierarchy uniqueName="[APU_Administracion].[Descrip APU]" caption="Descrip APU" attribute="1" defaultMemberUniqueName="[APU_Administracion].[Descrip APU].[All]" allUniqueName="[APU_Administracion].[Descrip APU].[All]" dimensionUniqueName="[APU_Administracion]" displayFolder="" count="0" memberValueDatatype="130" unbalanced="0"/>
    <cacheHierarchy uniqueName="[APU_Administracion].[Tipo Equipo mano de obra material]" caption="Tipo Equipo mano de obra material" attribute="1" defaultMemberUniqueName="[APU_Administracion].[Tipo Equipo mano de obra material].[All]" allUniqueName="[APU_Administracion].[Tipo Equipo mano de obra material].[All]" dimensionUniqueName="[APU_Administracion]" displayFolder="" count="0" memberValueDatatype="130" unbalanced="0"/>
    <cacheHierarchy uniqueName="[APU_Administracion].[COD ADM]" caption="COD ADM" attribute="1" defaultMemberUniqueName="[APU_Administracion].[COD ADM].[All]" allUniqueName="[APU_Administracion].[COD ADM].[All]" dimensionUniqueName="[APU_Administracion]" displayFolder="" count="0" memberValueDatatype="130" unbalanced="0"/>
    <cacheHierarchy uniqueName="[APU_Administracion].[DESCRIPCIÓN]" caption="DESCRIPCIÓN" attribute="1" defaultMemberUniqueName="[APU_Administracion].[DESCRIPCIÓN].[All]" allUniqueName="[APU_Administracion].[DESCRIPCIÓN].[All]" dimensionUniqueName="[APU_Administracion]" displayFolder="" count="0" memberValueDatatype="130" unbalanced="0"/>
    <cacheHierarchy uniqueName="[APU_Administracion].[Cantidad]" caption="Cantidad" attribute="1" defaultMemberUniqueName="[APU_Administracion].[Cantidad].[All]" allUniqueName="[APU_Administracion].[Cantidad].[All]" dimensionUniqueName="[APU_Administracion]" displayFolder="" count="0" memberValueDatatype="5" unbalanced="0"/>
    <cacheHierarchy uniqueName="[APU_Administracion].[RENDIM#]" caption="RENDIM#" attribute="1" defaultMemberUniqueName="[APU_Administracion].[RENDIM#].[All]" allUniqueName="[APU_Administracion].[RENDIM#].[All]" dimensionUniqueName="[APU_Administracion]" displayFolder="" count="0" memberValueDatatype="5" unbalanced="0"/>
    <cacheHierarchy uniqueName="[APU_Administracion].[UNIDAD]" caption="UNIDAD" attribute="1" defaultMemberUniqueName="[APU_Administracion].[UNIDAD].[All]" allUniqueName="[APU_Administracion].[UNIDAD].[All]" dimensionUniqueName="[APU_Administracion]" displayFolder="" count="0" memberValueDatatype="130" unbalanced="0"/>
    <cacheHierarchy uniqueName="[APU_Administracion].[Valor Unitario]" caption="Valor Unitario" attribute="1" defaultMemberUniqueName="[APU_Administracion].[Valor Unitario].[All]" allUniqueName="[APU_Administracion].[Valor Unitario].[All]" dimensionUniqueName="[APU_Administracion]" displayFolder="" count="0" memberValueDatatype="5" unbalanced="0"/>
    <cacheHierarchy uniqueName="[APU_Administracion].[Total]" caption="Total" attribute="1" defaultMemberUniqueName="[APU_Administracion].[Total].[All]" allUniqueName="[APU_Administracion].[Total].[All]" dimensionUniqueName="[APU_Administracion]" displayFolder="" count="0" memberValueDatatype="5" unbalanced="0"/>
    <cacheHierarchy uniqueName="[APU_Ingenieria].[ID Apu Montaje]" caption="ID Apu Montaje" attribute="1" defaultMemberUniqueName="[APU_Ingenieria].[ID Apu Montaje].[All]" allUniqueName="[APU_Ingenieria].[ID Apu Montaje].[All]" dimensionUniqueName="[APU_Ingenieria]" displayFolder="" count="0" memberValueDatatype="130" unbalanced="0"/>
    <cacheHierarchy uniqueName="[APU_Ingenieria].[APU]" caption="APU" attribute="1" defaultMemberUniqueName="[APU_Ingenieria].[APU].[All]" allUniqueName="[APU_Ingenieria].[APU].[All]" dimensionUniqueName="[APU_Ingenieria]" displayFolder="" count="0" memberValueDatatype="130" unbalanced="0"/>
    <cacheHierarchy uniqueName="[APU_Ingenieria].[Descrip APU]" caption="Descrip APU" attribute="1" defaultMemberUniqueName="[APU_Ingenieria].[Descrip APU].[All]" allUniqueName="[APU_Ingenieria].[Descrip APU].[All]" dimensionUniqueName="[APU_Ingenieria]" displayFolder="" count="0" memberValueDatatype="130" unbalanced="0"/>
    <cacheHierarchy uniqueName="[APU_Ingenieria].[Tipo Equipo mano de obra material]" caption="Tipo Equipo mano de obra material" attribute="1" defaultMemberUniqueName="[APU_Ingenieria].[Tipo Equipo mano de obra material].[All]" allUniqueName="[APU_Ingenieria].[Tipo Equipo mano de obra material].[All]" dimensionUniqueName="[APU_Ingenieria]" displayFolder="" count="0" memberValueDatatype="130" unbalanced="0"/>
    <cacheHierarchy uniqueName="[APU_Ingenieria].[COD Montaje]" caption="COD Montaje" attribute="1" defaultMemberUniqueName="[APU_Ingenieria].[COD Montaje].[All]" allUniqueName="[APU_Ingenieria].[COD Montaje].[All]" dimensionUniqueName="[APU_Ingenieria]" displayFolder="" count="0" memberValueDatatype="130" unbalanced="0"/>
    <cacheHierarchy uniqueName="[APU_Ingenieria].[DESCRIPCIÓN]" caption="DESCRIPCIÓN" attribute="1" defaultMemberUniqueName="[APU_Ingenieria].[DESCRIPCIÓN].[All]" allUniqueName="[APU_Ingenieria].[DESCRIPCIÓN].[All]" dimensionUniqueName="[APU_Ingenieria]" displayFolder="" count="0" memberValueDatatype="130" unbalanced="0"/>
    <cacheHierarchy uniqueName="[APU_Ingenieria].[Cantidad]" caption="Cantidad" attribute="1" defaultMemberUniqueName="[APU_Ingenieria].[Cantidad].[All]" allUniqueName="[APU_Ingenieria].[Cantidad].[All]" dimensionUniqueName="[APU_Ingenieria]" displayFolder="" count="0" memberValueDatatype="5" unbalanced="0"/>
    <cacheHierarchy uniqueName="[APU_Ingenieria].[RENDIM#]" caption="RENDIM#" attribute="1" defaultMemberUniqueName="[APU_Ingenieria].[RENDIM#].[All]" allUniqueName="[APU_Ingenieria].[RENDIM#].[All]" dimensionUniqueName="[APU_Ingenieria]" displayFolder="" count="0" memberValueDatatype="5" unbalanced="0"/>
    <cacheHierarchy uniqueName="[APU_Ingenieria].[UNIDAD]" caption="UNIDAD" attribute="1" defaultMemberUniqueName="[APU_Ingenieria].[UNIDAD].[All]" allUniqueName="[APU_Ingenieria].[UNIDAD].[All]" dimensionUniqueName="[APU_Ingenieria]" displayFolder="" count="0" memberValueDatatype="130" unbalanced="0"/>
    <cacheHierarchy uniqueName="[APU_Ingenieria].[Archivo Origen]" caption="Archivo Origen" attribute="1" defaultMemberUniqueName="[APU_Ingenieria].[Archivo Origen].[All]" allUniqueName="[APU_Ingenieria].[Archivo Origen].[All]" dimensionUniqueName="[APU_Ingenieria]" displayFolder="" count="0" memberValueDatatype="130" unbalanced="0"/>
    <cacheHierarchy uniqueName="[APU_Ingenieria].[Valor unitario]" caption="Valor unitario" attribute="1" defaultMemberUniqueName="[APU_Ingenieria].[Valor unitario].[All]" allUniqueName="[APU_Ingenieria].[Valor unitario].[All]" dimensionUniqueName="[APU_Ingenieria]" displayFolder="" count="0" memberValueDatatype="5" unbalanced="0"/>
    <cacheHierarchy uniqueName="[APU_Ingenieria].[Total]" caption="Total" attribute="1" defaultMemberUniqueName="[APU_Ingenieria].[Total].[All]" allUniqueName="[APU_Ingenieria].[Total].[All]" dimensionUniqueName="[APU_Ingenieria]" displayFolder="" count="0" memberValueDatatype="5" unbalanced="0"/>
    <cacheHierarchy uniqueName="[APU_Interventoria].[Archivo Origen]" caption="Archivo Origen" attribute="1" defaultMemberUniqueName="[APU_Interventoria].[Archivo Origen].[All]" allUniqueName="[APU_Interventoria].[Archivo Origen].[All]" dimensionUniqueName="[APU_Interventoria]" displayFolder="" count="0" memberValueDatatype="130" unbalanced="0"/>
    <cacheHierarchy uniqueName="[APU_Interventoria].[ID Apu Montaje]" caption="ID Apu Montaje" attribute="1" defaultMemberUniqueName="[APU_Interventoria].[ID Apu Montaje].[All]" allUniqueName="[APU_Interventoria].[ID Apu Montaje].[All]" dimensionUniqueName="[APU_Interventoria]" displayFolder="" count="0" memberValueDatatype="130" unbalanced="0"/>
    <cacheHierarchy uniqueName="[APU_Interventoria].[Concepto]" caption="Concepto" attribute="1" defaultMemberUniqueName="[APU_Interventoria].[Concepto].[All]" allUniqueName="[APU_Interventoria].[Concepto].[All]" dimensionUniqueName="[APU_Interventoria]" displayFolder="" count="0" memberValueDatatype="130" unbalanced="0"/>
    <cacheHierarchy uniqueName="[APU_Interventoria].[APU]" caption="APU" attribute="1" defaultMemberUniqueName="[APU_Interventoria].[APU].[All]" allUniqueName="[APU_Interventoria].[APU].[All]" dimensionUniqueName="[APU_Interventoria]" displayFolder="" count="0" memberValueDatatype="130" unbalanced="0"/>
    <cacheHierarchy uniqueName="[APU_Interventoria].[Descrip APU]" caption="Descrip APU" attribute="1" defaultMemberUniqueName="[APU_Interventoria].[Descrip APU].[All]" allUniqueName="[APU_Interventoria].[Descrip APU].[All]" dimensionUniqueName="[APU_Interventoria]" displayFolder="" count="0" memberValueDatatype="130" unbalanced="0"/>
    <cacheHierarchy uniqueName="[APU_Interventoria].[Tipo Equipo mano de obra material]" caption="Tipo Equipo mano de obra material" attribute="1" defaultMemberUniqueName="[APU_Interventoria].[Tipo Equipo mano de obra material].[All]" allUniqueName="[APU_Interventoria].[Tipo Equipo mano de obra material].[All]" dimensionUniqueName="[APU_Interventoria]" displayFolder="" count="0" memberValueDatatype="130" unbalanced="0"/>
    <cacheHierarchy uniqueName="[APU_Interventoria].[COD Montaje]" caption="COD Montaje" attribute="1" defaultMemberUniqueName="[APU_Interventoria].[COD Montaje].[All]" allUniqueName="[APU_Interventoria].[COD Montaje].[All]" dimensionUniqueName="[APU_Interventoria]" displayFolder="" count="0" memberValueDatatype="130" unbalanced="0"/>
    <cacheHierarchy uniqueName="[APU_Interventoria].[DESCRIPCIÓN]" caption="DESCRIPCIÓN" attribute="1" defaultMemberUniqueName="[APU_Interventoria].[DESCRIPCIÓN].[All]" allUniqueName="[APU_Interventoria].[DESCRIPCIÓN].[All]" dimensionUniqueName="[APU_Interventoria]" displayFolder="" count="0" memberValueDatatype="130" unbalanced="0"/>
    <cacheHierarchy uniqueName="[APU_Interventoria].[Cantidad]" caption="Cantidad" attribute="1" defaultMemberUniqueName="[APU_Interventoria].[Cantidad].[All]" allUniqueName="[APU_Interventoria].[Cantidad].[All]" dimensionUniqueName="[APU_Interventoria]" displayFolder="" count="0" memberValueDatatype="5" unbalanced="0"/>
    <cacheHierarchy uniqueName="[APU_Interventoria].[RENDIM#]" caption="RENDIM#" attribute="1" defaultMemberUniqueName="[APU_Interventoria].[RENDIM#].[All]" allUniqueName="[APU_Interventoria].[RENDIM#].[All]" dimensionUniqueName="[APU_Interventoria]" displayFolder="" count="0" memberValueDatatype="5" unbalanced="0"/>
    <cacheHierarchy uniqueName="[APU_Interventoria].[UNIDAD]" caption="UNIDAD" attribute="1" defaultMemberUniqueName="[APU_Interventoria].[UNIDAD].[All]" allUniqueName="[APU_Interventoria].[UNIDAD].[All]" dimensionUniqueName="[APU_Interventoria]" displayFolder="" count="0" memberValueDatatype="130" unbalanced="0"/>
    <cacheHierarchy uniqueName="[APU_Interventoria].[Valor Unitario]" caption="Valor Unitario" attribute="1" defaultMemberUniqueName="[APU_Interventoria].[Valor Unitario].[All]" allUniqueName="[APU_Interventoria].[Valor Unitario].[All]" dimensionUniqueName="[APU_Interventoria]" displayFolder="" count="0" memberValueDatatype="5" unbalanced="0"/>
    <cacheHierarchy uniqueName="[APU_Interventoria].[Total_Apu_Interventoria]" caption="Total_Apu_Interventoria" attribute="1" defaultMemberUniqueName="[APU_Interventoria].[Total_Apu_Interventoria].[All]" allUniqueName="[APU_Interventoria].[Total_Apu_Interventoria].[All]" dimensionUniqueName="[APU_Interventoria]" displayFolder="" count="0" memberValueDatatype="5" unbalanced="0"/>
    <cacheHierarchy uniqueName="[APU_montaje].[ID Apu Montaje]" caption="ID Apu Montaje" attribute="1" defaultMemberUniqueName="[APU_montaje].[ID Apu Montaje].[All]" allUniqueName="[APU_montaje].[ID Apu Montaje].[All]" dimensionUniqueName="[APU_montaje]" displayFolder="" count="0" memberValueDatatype="130" unbalanced="0"/>
    <cacheHierarchy uniqueName="[APU_montaje].[APU]" caption="APU" attribute="1" defaultMemberUniqueName="[APU_montaje].[APU].[All]" allUniqueName="[APU_montaje].[APU].[All]" dimensionUniqueName="[APU_montaje]" displayFolder="" count="0" memberValueDatatype="130" unbalanced="0"/>
    <cacheHierarchy uniqueName="[APU_montaje].[Descrip APU]" caption="Descrip APU" attribute="1" defaultMemberUniqueName="[APU_montaje].[Descrip APU].[All]" allUniqueName="[APU_montaje].[Descrip APU].[All]" dimensionUniqueName="[APU_montaje]" displayFolder="" count="0" memberValueDatatype="130" unbalanced="0"/>
    <cacheHierarchy uniqueName="[APU_montaje].[Descripción adicional Apu]" caption="Descripción adicional Apu" attribute="1" defaultMemberUniqueName="[APU_montaje].[Descripción adicional Apu].[All]" allUniqueName="[APU_montaje].[Descripción adicional Apu].[All]" dimensionUniqueName="[APU_montaje]" displayFolder="" count="0" memberValueDatatype="130" unbalanced="0"/>
    <cacheHierarchy uniqueName="[APU_montaje].[Tipo Equipo mano de obra material]" caption="Tipo Equipo mano de obra material" attribute="1" defaultMemberUniqueName="[APU_montaje].[Tipo Equipo mano de obra material].[All]" allUniqueName="[APU_montaje].[Tipo Equipo mano de obra material].[All]" dimensionUniqueName="[APU_montaje]" displayFolder="" count="0" memberValueDatatype="130" unbalanced="0"/>
    <cacheHierarchy uniqueName="[APU_montaje].[COD Montaje]" caption="COD Montaje" attribute="1" defaultMemberUniqueName="[APU_montaje].[COD Montaje].[All]" allUniqueName="[APU_montaje].[COD Montaje].[All]" dimensionUniqueName="[APU_montaje]" displayFolder="" count="0" memberValueDatatype="130" unbalanced="0"/>
    <cacheHierarchy uniqueName="[APU_montaje].[DESCRIPCIÓN]" caption="DESCRIPCIÓN" attribute="1" defaultMemberUniqueName="[APU_montaje].[DESCRIPCIÓN].[All]" allUniqueName="[APU_montaje].[DESCRIPCIÓN].[All]" dimensionUniqueName="[APU_montaje]" displayFolder="" count="0" memberValueDatatype="130" unbalanced="0"/>
    <cacheHierarchy uniqueName="[APU_montaje].[Cantidad]" caption="Cantidad" attribute="1" defaultMemberUniqueName="[APU_montaje].[Cantidad].[All]" allUniqueName="[APU_montaje].[Cantidad].[All]" dimensionUniqueName="[APU_montaje]" displayFolder="" count="0" memberValueDatatype="5" unbalanced="0"/>
    <cacheHierarchy uniqueName="[APU_montaje].[RENDIM#]" caption="RENDIM#" attribute="1" defaultMemberUniqueName="[APU_montaje].[RENDIM#].[All]" allUniqueName="[APU_montaje].[RENDIM#].[All]" dimensionUniqueName="[APU_montaje]" displayFolder="" count="0" memberValueDatatype="5" unbalanced="0"/>
    <cacheHierarchy uniqueName="[APU_montaje].[UNIDAD]" caption="UNIDAD" attribute="1" defaultMemberUniqueName="[APU_montaje].[UNIDAD].[All]" allUniqueName="[APU_montaje].[UNIDAD].[All]" dimensionUniqueName="[APU_montaje]" displayFolder="" count="0" memberValueDatatype="130" unbalanced="0"/>
    <cacheHierarchy uniqueName="[APU_montaje].[Archivo Origen]" caption="Archivo Origen" attribute="1" defaultMemberUniqueName="[APU_montaje].[Archivo Origen].[All]" allUniqueName="[APU_montaje].[Archivo Origen].[All]" dimensionUniqueName="[APU_montaje]" displayFolder="" count="0" memberValueDatatype="130" unbalanced="0"/>
    <cacheHierarchy uniqueName="[APU_montaje].[Valor Unitario]" caption="Valor Unitario" attribute="1" defaultMemberUniqueName="[APU_montaje].[Valor Unitario].[All]" allUniqueName="[APU_montaje].[Valor Unitario].[All]" dimensionUniqueName="[APU_montaje]" displayFolder="" count="0" memberValueDatatype="5" unbalanced="0"/>
    <cacheHierarchy uniqueName="[APU_montaje].[Total]" caption="Total" attribute="1" defaultMemberUniqueName="[APU_montaje].[Total].[All]" allUniqueName="[APU_montaje].[Total].[All]" dimensionUniqueName="[APU_montaje]" displayFolder="" count="0" memberValueDatatype="5" unbalanced="0"/>
    <cacheHierarchy uniqueName="[APU_Obra_civil].[ID Apu Obra Civil]" caption="ID Apu Obra Civil" attribute="1" defaultMemberUniqueName="[APU_Obra_civil].[ID Apu Obra Civil].[All]" allUniqueName="[APU_Obra_civil].[ID Apu Obra Civil].[All]" dimensionUniqueName="[APU_Obra_civil]" displayFolder="" count="0" memberValueDatatype="130" unbalanced="0"/>
    <cacheHierarchy uniqueName="[APU_Obra_civil].[APU]" caption="APU" attribute="1" defaultMemberUniqueName="[APU_Obra_civil].[APU].[All]" allUniqueName="[APU_Obra_civil].[APU].[All]" dimensionUniqueName="[APU_Obra_civil]" displayFolder="" count="0" memberValueDatatype="130" unbalanced="0"/>
    <cacheHierarchy uniqueName="[APU_Obra_civil].[Descrip APU]" caption="Descrip APU" attribute="1" defaultMemberUniqueName="[APU_Obra_civil].[Descrip APU].[All]" allUniqueName="[APU_Obra_civil].[Descrip APU].[All]" dimensionUniqueName="[APU_Obra_civil]" displayFolder="" count="0" memberValueDatatype="130" unbalanced="0"/>
    <cacheHierarchy uniqueName="[APU_Obra_civil].[Descripción adicional Apu]" caption="Descripción adicional Apu" attribute="1" defaultMemberUniqueName="[APU_Obra_civil].[Descripción adicional Apu].[All]" allUniqueName="[APU_Obra_civil].[Descripción adicional Apu].[All]" dimensionUniqueName="[APU_Obra_civil]" displayFolder="" count="0" memberValueDatatype="130" unbalanced="0"/>
    <cacheHierarchy uniqueName="[APU_Obra_civil].[Tipo Equipo mano de obra material]" caption="Tipo Equipo mano de obra material" attribute="1" defaultMemberUniqueName="[APU_Obra_civil].[Tipo Equipo mano de obra material].[All]" allUniqueName="[APU_Obra_civil].[Tipo Equipo mano de obra material].[All]" dimensionUniqueName="[APU_Obra_civil]" displayFolder="" count="0" memberValueDatatype="130" unbalanced="0"/>
    <cacheHierarchy uniqueName="[APU_Obra_civil].[COD VU APU]" caption="COD VU APU" attribute="1" defaultMemberUniqueName="[APU_Obra_civil].[COD VU APU].[All]" allUniqueName="[APU_Obra_civil].[COD VU APU].[All]" dimensionUniqueName="[APU_Obra_civil]" displayFolder="" count="0" memberValueDatatype="130" unbalanced="0"/>
    <cacheHierarchy uniqueName="[APU_Obra_civil].[DESCRIPCIÓN]" caption="DESCRIPCIÓN" attribute="1" defaultMemberUniqueName="[APU_Obra_civil].[DESCRIPCIÓN].[All]" allUniqueName="[APU_Obra_civil].[DESCRIPCIÓN].[All]" dimensionUniqueName="[APU_Obra_civil]" displayFolder="" count="0" memberValueDatatype="130" unbalanced="0"/>
    <cacheHierarchy uniqueName="[APU_Obra_civil].[Rendimiento]" caption="Rendimiento" attribute="1" defaultMemberUniqueName="[APU_Obra_civil].[Rendimiento].[All]" allUniqueName="[APU_Obra_civil].[Rendimiento].[All]" dimensionUniqueName="[APU_Obra_civil]" displayFolder="" count="0" memberValueDatatype="5" unbalanced="0"/>
    <cacheHierarchy uniqueName="[APU_Obra_civil].[UNIDAD]" caption="UNIDAD" attribute="1" defaultMemberUniqueName="[APU_Obra_civil].[UNIDAD].[All]" allUniqueName="[APU_Obra_civil].[UNIDAD].[All]" dimensionUniqueName="[APU_Obra_civil]" displayFolder="" count="0" memberValueDatatype="130" unbalanced="0"/>
    <cacheHierarchy uniqueName="[APU_Obra_civil].[Cantidad]" caption="Cantidad" attribute="1" defaultMemberUniqueName="[APU_Obra_civil].[Cantidad].[All]" allUniqueName="[APU_Obra_civil].[Cantidad].[All]" dimensionUniqueName="[APU_Obra_civil]" displayFolder="" count="0" memberValueDatatype="5" unbalanced="0"/>
    <cacheHierarchy uniqueName="[APU_Obra_civil].[Archivo Origen]" caption="Archivo Origen" attribute="1" defaultMemberUniqueName="[APU_Obra_civil].[Archivo Origen].[All]" allUniqueName="[APU_Obra_civil].[Archivo Origen].[All]" dimensionUniqueName="[APU_Obra_civil]" displayFolder="" count="0" memberValueDatatype="130" unbalanced="0"/>
    <cacheHierarchy uniqueName="[APU_Obra_civil].[Valor Unitario]" caption="Valor Unitario" attribute="1" defaultMemberUniqueName="[APU_Obra_civil].[Valor Unitario].[All]" allUniqueName="[APU_Obra_civil].[Valor Unitario].[All]" dimensionUniqueName="[APU_Obra_civil]" displayFolder="" count="0" memberValueDatatype="5" unbalanced="0"/>
    <cacheHierarchy uniqueName="[APU_Obra_civil].[Valor Parcial]" caption="Valor Parcial" attribute="1" defaultMemberUniqueName="[APU_Obra_civil].[Valor Parcial].[All]" allUniqueName="[APU_Obra_civil].[Valor Parcial].[All]" dimensionUniqueName="[APU_Obra_civil]" displayFolder="" count="0" memberValueDatatype="5" unbalanced="0"/>
    <cacheHierarchy uniqueName="[Auxiliar].[UC 0177]" caption="UC 0177" attribute="1" defaultMemberUniqueName="[Auxiliar].[UC 0177].[All]" allUniqueName="[Auxiliar].[UC 0177].[All]" dimensionUniqueName="[Auxiliar]" displayFolder="" count="0" memberValueDatatype="130" unbalanced="0"/>
    <cacheHierarchy uniqueName="[Auxiliar].[Unidad]" caption="Unidad" attribute="1" defaultMemberUniqueName="[Auxiliar].[Unidad].[All]" allUniqueName="[Auxiliar].[Unidad].[All]" dimensionUniqueName="[Auxiliar]" displayFolder="" count="0" memberValueDatatype="130" unbalanced="0"/>
    <cacheHierarchy uniqueName="[Auxiliar].[Nueva o Existente]" caption="Nueva o Existente" attribute="1" defaultMemberUniqueName="[Auxiliar].[Nueva o Existente].[All]" allUniqueName="[Auxiliar].[Nueva o Existente].[All]" dimensionUniqueName="[Auxiliar]" displayFolder="" count="0" memberValueDatatype="130" unbalanced="0"/>
    <cacheHierarchy uniqueName="[Coeficientes].[Archivo de Origen]" caption="Archivo de Origen" attribute="1" defaultMemberUniqueName="[Coeficientes].[Archivo de Origen].[All]" allUniqueName="[Coeficientes].[Archivo de Origen].[All]" dimensionUniqueName="[Coeficientes]" displayFolder="" count="0" memberValueDatatype="130" unbalanced="0"/>
    <cacheHierarchy uniqueName="[Coeficientes].[Inspeccion]" caption="Inspeccion" attribute="1" defaultMemberUniqueName="[Coeficientes].[Inspeccion].[All]" allUniqueName="[Coeficientes].[Inspeccion].[All]" dimensionUniqueName="[Coeficientes]" displayFolder="" count="0" memberValueDatatype="5" unbalanced="0"/>
    <cacheHierarchy uniqueName="[Coeficientes].[Costos Financieros]" caption="Costos Financieros" attribute="1" defaultMemberUniqueName="[Coeficientes].[Costos Financieros].[All]" allUniqueName="[Coeficientes].[Costos Financieros].[All]" dimensionUniqueName="[Coeficientes]" displayFolder="" count="0" memberValueDatatype="5" unbalanced="0"/>
    <cacheHierarchy uniqueName="[Equipos].[ID]" caption="ID" attribute="1" defaultMemberUniqueName="[Equipos].[ID].[All]" allUniqueName="[Equipos].[ID].[All]" dimensionUniqueName="[Equipos]" displayFolder="" count="0" memberValueDatatype="130" unbalanced="0"/>
    <cacheHierarchy uniqueName="[Equipos].[Nivel de Tensión]" caption="Nivel de Tensión" attribute="1" defaultMemberUniqueName="[Equipos].[Nivel de Tensión].[All]" allUniqueName="[Equipos].[Nivel de Tensión].[All]" dimensionUniqueName="[Equipos]" displayFolder="" count="0" memberValueDatatype="5" unbalanced="0"/>
    <cacheHierarchy uniqueName="[Equipos].[UC 038]" caption="UC 038" attribute="1" defaultMemberUniqueName="[Equipos].[UC 038].[All]" allUniqueName="[Equipos].[UC 038].[All]" dimensionUniqueName="[Equipos]" displayFolder="" count="0" memberValueDatatype="130" unbalanced="0"/>
    <cacheHierarchy uniqueName="[Equipos].[UC 0177]" caption="UC 0177" attribute="1" defaultMemberUniqueName="[Equipos].[UC 0177].[All]" allUniqueName="[Equipos].[UC 0177].[All]" dimensionUniqueName="[Equipos]" displayFolder="" count="0" memberValueDatatype="130" unbalanced="0"/>
    <cacheHierarchy uniqueName="[Equipos].[Nombre]" caption="Nombre" attribute="1" defaultMemberUniqueName="[Equipos].[Nombre].[All]" allUniqueName="[Equipos].[Nombre].[All]" dimensionUniqueName="[Equipos]" displayFolder="" count="0" memberValueDatatype="130" unbalanced="0"/>
    <cacheHierarchy uniqueName="[Equipos].[Concepto]" caption="Concepto" attribute="1" defaultMemberUniqueName="[Equipos].[Concepto].[All]" allUniqueName="[Equipos].[Concepto].[All]" dimensionUniqueName="[Equipos]" displayFolder="" count="0" memberValueDatatype="130" unbalanced="0"/>
    <cacheHierarchy uniqueName="[Equipos].[Concepto Equipo Mat y mano de obra]" caption="Concepto Equipo Mat y mano de obra" attribute="1" defaultMemberUniqueName="[Equipos].[Concepto Equipo Mat y mano de obra].[All]" allUniqueName="[Equipos].[Concepto Equipo Mat y mano de obra].[All]" dimensionUniqueName="[Equipos]" displayFolder="" count="0" memberValueDatatype="130" unbalanced="0"/>
    <cacheHierarchy uniqueName="[Equipos].[Cod# Equipo]" caption="Cod# Equipo" attribute="1" defaultMemberUniqueName="[Equipos].[Cod# Equipo].[All]" allUniqueName="[Equipos].[Cod# Equipo].[All]" dimensionUniqueName="[Equipos]" displayFolder="" count="0" memberValueDatatype="130" unbalanced="0"/>
    <cacheHierarchy uniqueName="[Equipos].[DESCRIPCIÓN]" caption="DESCRIPCIÓN" attribute="1" defaultMemberUniqueName="[Equipos].[DESCRIPCIÓN].[All]" allUniqueName="[Equipos].[DESCRIPCIÓN].[All]" dimensionUniqueName="[Equipos]" displayFolder="" count="0" memberValueDatatype="130" unbalanced="0"/>
    <cacheHierarchy uniqueName="[Equipos].[CANTIDAD]" caption="CANTIDAD" attribute="1" defaultMemberUniqueName="[Equipos].[CANTIDAD].[All]" allUniqueName="[Equipos].[CANTIDAD].[All]" dimensionUniqueName="[Equipos]" displayFolder="" count="0" memberValueDatatype="5" unbalanced="0"/>
    <cacheHierarchy uniqueName="[Equipos].[UNIDAD]" caption="UNIDAD" attribute="1" defaultMemberUniqueName="[Equipos].[UNIDAD].[All]" allUniqueName="[Equipos].[UNIDAD].[All]" dimensionUniqueName="[Equipos]" displayFolder="" count="0" memberValueDatatype="130" unbalanced="0"/>
    <cacheHierarchy uniqueName="[Equipos].[Corrección Cantidad de Bahías]" caption="Corrección Cantidad de Bahías" attribute="1" defaultMemberUniqueName="[Equipos].[Corrección Cantidad de Bahías].[All]" allUniqueName="[Equipos].[Corrección Cantidad de Bahías].[All]" dimensionUniqueName="[Equipos]" displayFolder="" count="0" memberValueDatatype="5" unbalanced="0"/>
    <cacheHierarchy uniqueName="[Equipos].[Archivo Origen]" caption="Archivo Origen" attribute="1" defaultMemberUniqueName="[Equipos].[Archivo Origen].[All]" allUniqueName="[Equipos].[Archivo Origen].[All]" dimensionUniqueName="[Equipos]" displayFolder="" count="0" memberValueDatatype="130" unbalanced="0"/>
    <cacheHierarchy uniqueName="[Equipos].[Valor Unitario]" caption="Valor Unitario" attribute="1" defaultMemberUniqueName="[Equipos].[Valor Unitario].[All]" allUniqueName="[Equipos].[Valor Unitario].[All]" dimensionUniqueName="[Equipos]" displayFolder="" count="0" memberValueDatatype="5" unbalanced="0"/>
    <cacheHierarchy uniqueName="[Equipos].[Valor Parcial]" caption="Valor Parcial" attribute="1" defaultMemberUniqueName="[Equipos].[Valor Parcial].[All]" allUniqueName="[Equipos].[Valor Parcial].[All]" dimensionUniqueName="[Equipos]" displayFolder="" count="0" memberValueDatatype="5" unbalanced="0"/>
    <cacheHierarchy uniqueName="[Equipos].[Valor Corregido]" caption="Valor Corregido" attribute="1" defaultMemberUniqueName="[Equipos].[Valor Corregido].[All]" allUniqueName="[Equipos].[Valor Corregido].[All]" dimensionUniqueName="[Equipos]" displayFolder="" count="0" memberValueDatatype="5" unbalanced="0"/>
    <cacheHierarchy uniqueName="[Equipos].[% Costos Financieros]" caption="% Costos Financieros" attribute="1" defaultMemberUniqueName="[Equipos].[% Costos Financieros].[All]" allUniqueName="[Equipos].[% Costos Financieros].[All]" dimensionUniqueName="[Equipos]" displayFolder="" count="0" memberValueDatatype="5" unbalanced="0"/>
    <cacheHierarchy uniqueName="[Equipos].[Costos Financ.]" caption="Costos Financ." attribute="1" defaultMemberUniqueName="[Equipos].[Costos Financ.].[All]" allUniqueName="[Equipos].[Costos Financ.].[All]" dimensionUniqueName="[Equipos]" displayFolder="" count="0" memberValueDatatype="5" unbalanced="0"/>
    <cacheHierarchy uniqueName="[Equipos].[% Servidumbres]" caption="% Servidumbres" attribute="1" defaultMemberUniqueName="[Equipos].[% Servidumbres].[All]" allUniqueName="[Equipos].[% Servidumbres].[All]" dimensionUniqueName="[Equipos]" displayFolder="" count="0" memberValueDatatype="5" unbalanced="0"/>
    <cacheHierarchy uniqueName="[Equipos].[Servidumbres]" caption="Servidumbres" attribute="1" defaultMemberUniqueName="[Equipos].[Servidumbres].[All]" allUniqueName="[Equipos].[Servidumbres].[All]" dimensionUniqueName="[Equipos]" displayFolder="" count="0" memberValueDatatype="5" unbalanced="0"/>
    <cacheHierarchy uniqueName="[Equipos].[% costos soc y amb]" caption="% costos soc y amb" attribute="1" defaultMemberUniqueName="[Equipos].[% costos soc y amb].[All]" allUniqueName="[Equipos].[% costos soc y amb].[All]" dimensionUniqueName="[Equipos]" displayFolder="" count="0" memberValueDatatype="5" unbalanced="0"/>
    <cacheHierarchy uniqueName="[Equipos].[Costos soc y amb]" caption="Costos soc y amb" attribute="1" defaultMemberUniqueName="[Equipos].[Costos soc y amb].[All]" allUniqueName="[Equipos].[Costos soc y amb].[All]" dimensionUniqueName="[Equipos]" displayFolder="" count="0" memberValueDatatype="5" unbalanced="0"/>
    <cacheHierarchy uniqueName="[Ingenieria].[ID Ingeniería]" caption="ID Ingeniería" attribute="1" defaultMemberUniqueName="[Ingenieria].[ID Ingeniería].[All]" allUniqueName="[Ingenieria].[ID Ingeniería].[All]" dimensionUniqueName="[Ingenieria]" displayFolder="" count="0" memberValueDatatype="130" unbalanced="0"/>
    <cacheHierarchy uniqueName="[Ingenieria].[UC 0177]" caption="UC 0177" attribute="1" defaultMemberUniqueName="[Ingenieria].[UC 0177].[All]" allUniqueName="[Ingenieria].[UC 0177].[All]" dimensionUniqueName="[Ingenieria]" displayFolder="" count="0" memberValueDatatype="130" unbalanced="0"/>
    <cacheHierarchy uniqueName="[Ingenieria].[DESCRIPCION]" caption="DESCRIPCION" attribute="1" defaultMemberUniqueName="[Ingenieria].[DESCRIPCION].[All]" allUniqueName="[Ingenieria].[DESCRIPCION].[All]" dimensionUniqueName="[Ingenieria]" displayFolder="" count="0" memberValueDatatype="130" unbalanced="0"/>
    <cacheHierarchy uniqueName="[Ingenieria].[APU]" caption="APU" attribute="1" defaultMemberUniqueName="[Ingenieria].[APU].[All]" allUniqueName="[Ingenieria].[APU].[All]" dimensionUniqueName="[Ingenieria]" displayFolder="" count="0" memberValueDatatype="130" unbalanced="0"/>
    <cacheHierarchy uniqueName="[Ingenieria].[Descrip APU]" caption="Descrip APU" attribute="1" defaultMemberUniqueName="[Ingenieria].[Descrip APU].[All]" allUniqueName="[Ingenieria].[Descrip APU].[All]" dimensionUniqueName="[Ingenieria]" displayFolder="" count="0" memberValueDatatype="130" unbalanced="0"/>
    <cacheHierarchy uniqueName="[Ingenieria].[Coeficiente ajuste / Cantidad]" caption="Coeficiente ajuste / Cantidad" attribute="1" defaultMemberUniqueName="[Ingenieria].[Coeficiente ajuste / Cantidad].[All]" allUniqueName="[Ingenieria].[Coeficiente ajuste / Cantidad].[All]" dimensionUniqueName="[Ingenieria]" displayFolder="" count="0" memberValueDatatype="5" unbalanced="0"/>
    <cacheHierarchy uniqueName="[Ingenieria].[Corrección Cantidad de Bahías]" caption="Corrección Cantidad de Bahías" attribute="1" defaultMemberUniqueName="[Ingenieria].[Corrección Cantidad de Bahías].[All]" allUniqueName="[Ingenieria].[Corrección Cantidad de Bahías].[All]" dimensionUniqueName="[Ingenieria]" displayFolder="" count="0" memberValueDatatype="5" unbalanced="0"/>
    <cacheHierarchy uniqueName="[Ingenieria].[Archivo Origen]" caption="Archivo Origen" attribute="1" defaultMemberUniqueName="[Ingenieria].[Archivo Origen].[All]" allUniqueName="[Ingenieria].[Archivo Origen].[All]" dimensionUniqueName="[Ingenieria]" displayFolder="" count="0" memberValueDatatype="130" unbalanced="0"/>
    <cacheHierarchy uniqueName="[Ingenieria].[Valor Unitario APU]" caption="Valor Unitario APU" attribute="1" defaultMemberUniqueName="[Ingenieria].[Valor Unitario APU].[All]" allUniqueName="[Ingenieria].[Valor Unitario APU].[All]" dimensionUniqueName="[Ingenieria]" displayFolder="" count="0" memberValueDatatype="5" unbalanced="0"/>
    <cacheHierarchy uniqueName="[Ingenieria].[Valor Parcial]" caption="Valor Parcial" attribute="1" defaultMemberUniqueName="[Ingenieria].[Valor Parcial].[All]" allUniqueName="[Ingenieria].[Valor Parcial].[All]" dimensionUniqueName="[Ingenieria]" displayFolder="" count="0" memberValueDatatype="5" unbalanced="0"/>
    <cacheHierarchy uniqueName="[Ingenieria].[Total Ajustado Ingenieria]" caption="Total Ajustado Ingenieria" attribute="1" defaultMemberUniqueName="[Ingenieria].[Total Ajustado Ingenieria].[All]" allUniqueName="[Ingenieria].[Total Ajustado Ingenieria].[All]" dimensionUniqueName="[Ingenieria]" displayFolder="" count="0" memberValueDatatype="5" unbalanced="0"/>
    <cacheHierarchy uniqueName="[Ingenieria].[%Costos Financieros]" caption="%Costos Financieros" attribute="1" defaultMemberUniqueName="[Ingenieria].[%Costos Financieros].[All]" allUniqueName="[Ingenieria].[%Costos Financieros].[All]" dimensionUniqueName="[Ingenieria]" displayFolder="" count="0" memberValueDatatype="5" unbalanced="0"/>
    <cacheHierarchy uniqueName="[Ingenieria].[Costos Financieros]" caption="Costos Financieros" attribute="1" defaultMemberUniqueName="[Ingenieria].[Costos Financieros].[All]" allUniqueName="[Ingenieria].[Costos Financieros].[All]" dimensionUniqueName="[Ingenieria]" displayFolder="" count="0" memberValueDatatype="5" unbalanced="0"/>
    <cacheHierarchy uniqueName="[Ingenieria].[% servidumbre]" caption="% servidumbre" attribute="1" defaultMemberUniqueName="[Ingenieria].[% servidumbre].[All]" allUniqueName="[Ingenieria].[% servidumbre].[All]" dimensionUniqueName="[Ingenieria]" displayFolder="" count="0" memberValueDatatype="5" unbalanced="0"/>
    <cacheHierarchy uniqueName="[Ingenieria].[Servidumbres]" caption="Servidumbres" attribute="1" defaultMemberUniqueName="[Ingenieria].[Servidumbres].[All]" allUniqueName="[Ingenieria].[Servidumbres].[All]" dimensionUniqueName="[Ingenieria]" displayFolder="" count="0" memberValueDatatype="5" unbalanced="0"/>
    <cacheHierarchy uniqueName="[Ingenieria].[% Costos soc y amb]" caption="% Costos soc y amb" attribute="1" defaultMemberUniqueName="[Ingenieria].[% Costos soc y amb].[All]" allUniqueName="[Ingenieria].[% Costos soc y amb].[All]" dimensionUniqueName="[Ingenieria]" displayFolder="" count="0" memberValueDatatype="5" unbalanced="0"/>
    <cacheHierarchy uniqueName="[Ingenieria].[Costos soc y amb]" caption="Costos soc y amb" attribute="1" defaultMemberUniqueName="[Ingenieria].[Costos soc y amb].[All]" allUniqueName="[Ingenieria].[Costos soc y amb].[All]" dimensionUniqueName="[Ingenieria]" displayFolder="" count="0" memberValueDatatype="5" unbalanced="0"/>
    <cacheHierarchy uniqueName="[Interventoría].[ID Ingeniería]" caption="ID Ingeniería" attribute="1" defaultMemberUniqueName="[Interventoría].[ID Ingeniería].[All]" allUniqueName="[Interventoría].[ID Ingeniería].[All]" dimensionUniqueName="[Interventoría]" displayFolder="" count="0" memberValueDatatype="130" unbalanced="0"/>
    <cacheHierarchy uniqueName="[Interventoría].[UC 0177]" caption="UC 0177" attribute="1" defaultMemberUniqueName="[Interventoría].[UC 0177].[All]" allUniqueName="[Interventoría].[UC 0177].[All]" dimensionUniqueName="[Interventoría]" displayFolder="" count="0" memberValueDatatype="130" unbalanced="0"/>
    <cacheHierarchy uniqueName="[Interventoría].[DESCRIPCION]" caption="DESCRIPCION" attribute="1" defaultMemberUniqueName="[Interventoría].[DESCRIPCION].[All]" allUniqueName="[Interventoría].[DESCRIPCION].[All]" dimensionUniqueName="[Interventoría]" displayFolder="" count="0" memberValueDatatype="130" unbalanced="0"/>
    <cacheHierarchy uniqueName="[Interventoría].[APU]" caption="APU" attribute="1" defaultMemberUniqueName="[Interventoría].[APU].[All]" allUniqueName="[Interventoría].[APU].[All]" dimensionUniqueName="[Interventoría]" displayFolder="" count="0" memberValueDatatype="130" unbalanced="0"/>
    <cacheHierarchy uniqueName="[Interventoría].[Descrip APU]" caption="Descrip APU" attribute="1" defaultMemberUniqueName="[Interventoría].[Descrip APU].[All]" allUniqueName="[Interventoría].[Descrip APU].[All]" dimensionUniqueName="[Interventoría]" displayFolder="" count="0" memberValueDatatype="130" unbalanced="0"/>
    <cacheHierarchy uniqueName="[Interventoría].[Coeficiente ajuste / Cantidad]" caption="Coeficiente ajuste / Cantidad" attribute="1" defaultMemberUniqueName="[Interventoría].[Coeficiente ajuste / Cantidad].[All]" allUniqueName="[Interventoría].[Coeficiente ajuste / Cantidad].[All]" dimensionUniqueName="[Interventoría]" displayFolder="" count="0" memberValueDatatype="5" unbalanced="0"/>
    <cacheHierarchy uniqueName="[Interventoría].[Corrección Cantidad de Bahías]" caption="Corrección Cantidad de Bahías" attribute="1" defaultMemberUniqueName="[Interventoría].[Corrección Cantidad de Bahías].[All]" allUniqueName="[Interventoría].[Corrección Cantidad de Bahías].[All]" dimensionUniqueName="[Interventoría]" displayFolder="" count="0" memberValueDatatype="5" unbalanced="0"/>
    <cacheHierarchy uniqueName="[Interventoría].[Archivo Origen]" caption="Archivo Origen" attribute="1" defaultMemberUniqueName="[Interventoría].[Archivo Origen].[All]" allUniqueName="[Interventoría].[Archivo Origen].[All]" dimensionUniqueName="[Interventoría]" displayFolder="" count="0" memberValueDatatype="130" unbalanced="0"/>
    <cacheHierarchy uniqueName="[Interventoría].[Valor Unitario]" caption="Valor Unitario" attribute="1" defaultMemberUniqueName="[Interventoría].[Valor Unitario].[All]" allUniqueName="[Interventoría].[Valor Unitario].[All]" dimensionUniqueName="[Interventoría]" displayFolder="" count="0" memberValueDatatype="5" unbalanced="0"/>
    <cacheHierarchy uniqueName="[Interventoría].[Valor Parcial]" caption="Valor Parcial" attribute="1" defaultMemberUniqueName="[Interventoría].[Valor Parcial].[All]" allUniqueName="[Interventoría].[Valor Parcial].[All]" dimensionUniqueName="[Interventoría]" displayFolder="" count="0" memberValueDatatype="5" unbalanced="0"/>
    <cacheHierarchy uniqueName="[Interventoría].[Valor Ajustado]" caption="Valor Ajustado" attribute="1" defaultMemberUniqueName="[Interventoría].[Valor Ajustado].[All]" allUniqueName="[Interventoría].[Valor Ajustado].[All]" dimensionUniqueName="[Interventoría]" displayFolder="" count="0" memberValueDatatype="5" unbalanced="0"/>
    <cacheHierarchy uniqueName="[Interventoría].[%_Inspección]" caption="%_Inspección" attribute="1" defaultMemberUniqueName="[Interventoría].[%_Inspección].[All]" allUniqueName="[Interventoría].[%_Inspección].[All]" dimensionUniqueName="[Interventoría]" displayFolder="" count="0" memberValueDatatype="5" unbalanced="0"/>
    <cacheHierarchy uniqueName="[Interventoría].[Valor Inspección]" caption="Valor Inspección" attribute="1" defaultMemberUniqueName="[Interventoría].[Valor Inspección].[All]" allUniqueName="[Interventoría].[Valor Inspección].[All]" dimensionUniqueName="[Interventoría]" displayFolder="" count="0" memberValueDatatype="5" unbalanced="0"/>
    <cacheHierarchy uniqueName="[Interventoría].[% Costos Financieros]" caption="% Costos Financieros" attribute="1" defaultMemberUniqueName="[Interventoría].[% Costos Financieros].[All]" allUniqueName="[Interventoría].[% Costos Financieros].[All]" dimensionUniqueName="[Interventoría]" displayFolder="" count="0" memberValueDatatype="5" unbalanced="0"/>
    <cacheHierarchy uniqueName="[Interventoría].[Costos Financieros]" caption="Costos Financieros" attribute="1" defaultMemberUniqueName="[Interventoría].[Costos Financieros].[All]" allUniqueName="[Interventoría].[Costos Financieros].[All]" dimensionUniqueName="[Interventoría]" displayFolder="" count="0" memberValueDatatype="5" unbalanced="0"/>
    <cacheHierarchy uniqueName="[Interventoría].[% Servidumbre]" caption="% Servidumbre" attribute="1" defaultMemberUniqueName="[Interventoría].[% Servidumbre].[All]" allUniqueName="[Interventoría].[% Servidumbre].[All]" dimensionUniqueName="[Interventoría]" displayFolder="" count="0" memberValueDatatype="5" unbalanced="0"/>
    <cacheHierarchy uniqueName="[Interventoría].[Servidumbre]" caption="Servidumbre" attribute="1" defaultMemberUniqueName="[Interventoría].[Servidumbre].[All]" allUniqueName="[Interventoría].[Servidumbre].[All]" dimensionUniqueName="[Interventoría]" displayFolder="" count="0" memberValueDatatype="5" unbalanced="0"/>
    <cacheHierarchy uniqueName="[Interventoría].[% costos soc y amb]" caption="% costos soc y amb" attribute="1" defaultMemberUniqueName="[Interventoría].[% costos soc y amb].[All]" allUniqueName="[Interventoría].[% costos soc y amb].[All]" dimensionUniqueName="[Interventoría]" displayFolder="" count="0" memberValueDatatype="5" unbalanced="0"/>
    <cacheHierarchy uniqueName="[Interventoría].[Costos soc y amb]" caption="Costos soc y amb" attribute="1" defaultMemberUniqueName="[Interventoría].[Costos soc y amb].[All]" allUniqueName="[Interventoría].[Costos soc y amb].[All]" dimensionUniqueName="[Interventoría]" displayFolder="" count="0" memberValueDatatype="5" unbalanced="0"/>
    <cacheHierarchy uniqueName="[Montaje].[ID Ingeniería]" caption="ID Ingeniería" attribute="1" defaultMemberUniqueName="[Montaje].[ID Ingeniería].[All]" allUniqueName="[Montaje].[ID Ingeniería].[All]" dimensionUniqueName="[Montaje]" displayFolder="" count="0" memberValueDatatype="130" unbalanced="0"/>
    <cacheHierarchy uniqueName="[Montaje].[UC 0177]" caption="UC 0177" attribute="1" defaultMemberUniqueName="[Montaje].[UC 0177].[All]" allUniqueName="[Montaje].[UC 0177].[All]" dimensionUniqueName="[Montaje]" displayFolder="" count="0" memberValueDatatype="130" unbalanced="0"/>
    <cacheHierarchy uniqueName="[Montaje].[APU]" caption="APU" attribute="1" defaultMemberUniqueName="[Montaje].[APU].[All]" allUniqueName="[Montaje].[APU].[All]" dimensionUniqueName="[Montaje]" displayFolder="" count="0" memberValueDatatype="130" unbalanced="0"/>
    <cacheHierarchy uniqueName="[Montaje].[Descrip APU]" caption="Descrip APU" attribute="1" defaultMemberUniqueName="[Montaje].[Descrip APU].[All]" allUniqueName="[Montaje].[Descrip APU].[All]" dimensionUniqueName="[Montaje]" displayFolder="" count="0" memberValueDatatype="130" unbalanced="0"/>
    <cacheHierarchy uniqueName="[Montaje].[Coeficiente ajuste / Cantidad]" caption="Coeficiente ajuste / Cantidad" attribute="1" defaultMemberUniqueName="[Montaje].[Coeficiente ajuste / Cantidad].[All]" allUniqueName="[Montaje].[Coeficiente ajuste / Cantidad].[All]" dimensionUniqueName="[Montaje]" displayFolder="" count="0" memberValueDatatype="5" unbalanced="0"/>
    <cacheHierarchy uniqueName="[Montaje].[Corrección Cantidad de Bahías]" caption="Corrección Cantidad de Bahías" attribute="1" defaultMemberUniqueName="[Montaje].[Corrección Cantidad de Bahías].[All]" allUniqueName="[Montaje].[Corrección Cantidad de Bahías].[All]" dimensionUniqueName="[Montaje]" displayFolder="" count="0" memberValueDatatype="5" unbalanced="0"/>
    <cacheHierarchy uniqueName="[Montaje].[Archivo Origen]" caption="Archivo Origen" attribute="1" defaultMemberUniqueName="[Montaje].[Archivo Origen].[All]" allUniqueName="[Montaje].[Archivo Origen].[All]" dimensionUniqueName="[Montaje]" displayFolder="" count="0" memberValueDatatype="130" unbalanced="0"/>
    <cacheHierarchy uniqueName="[Montaje].[Valor Unitario]" caption="Valor Unitario" attribute="1" defaultMemberUniqueName="[Montaje].[Valor Unitario].[All]" allUniqueName="[Montaje].[Valor Unitario].[All]" dimensionUniqueName="[Montaje]" displayFolder="" count="0" memberValueDatatype="5" unbalanced="0"/>
    <cacheHierarchy uniqueName="[Montaje].[Valor Parcial]" caption="Valor Parcial" attribute="1" defaultMemberUniqueName="[Montaje].[Valor Parcial].[All]" allUniqueName="[Montaje].[Valor Parcial].[All]" dimensionUniqueName="[Montaje]" displayFolder="" count="0" memberValueDatatype="5" unbalanced="0"/>
    <cacheHierarchy uniqueName="[Montaje].[Total Ajustado]" caption="Total Ajustado" attribute="1" defaultMemberUniqueName="[Montaje].[Total Ajustado].[All]" allUniqueName="[Montaje].[Total Ajustado].[All]" dimensionUniqueName="[Montaje]" displayFolder="" count="0" memberValueDatatype="5" unbalanced="0"/>
    <cacheHierarchy uniqueName="[Montaje].[% Costos financieros]" caption="% Costos financieros" attribute="1" defaultMemberUniqueName="[Montaje].[% Costos financieros].[All]" allUniqueName="[Montaje].[% Costos financieros].[All]" dimensionUniqueName="[Montaje]" displayFolder="" count="0" memberValueDatatype="5" unbalanced="0"/>
    <cacheHierarchy uniqueName="[Montaje].[Costos_financ]" caption="Costos_financ" attribute="1" defaultMemberUniqueName="[Montaje].[Costos_financ].[All]" allUniqueName="[Montaje].[Costos_financ].[All]" dimensionUniqueName="[Montaje]" displayFolder="" count="0" memberValueDatatype="5" unbalanced="0"/>
    <cacheHierarchy uniqueName="[Montaje].[% Servidumbre]" caption="% Servidumbre" attribute="1" defaultMemberUniqueName="[Montaje].[% Servidumbre].[All]" allUniqueName="[Montaje].[% Servidumbre].[All]" dimensionUniqueName="[Montaje]" displayFolder="" count="0" memberValueDatatype="5" unbalanced="0"/>
    <cacheHierarchy uniqueName="[Montaje].[Servidumbre]" caption="Servidumbre" attribute="1" defaultMemberUniqueName="[Montaje].[Servidumbre].[All]" allUniqueName="[Montaje].[Servidumbre].[All]" dimensionUniqueName="[Montaje]" displayFolder="" count="0" memberValueDatatype="5" unbalanced="0"/>
    <cacheHierarchy uniqueName="[Montaje].[% Costos soc y amb]" caption="% Costos soc y amb" attribute="1" defaultMemberUniqueName="[Montaje].[% Costos soc y amb].[All]" allUniqueName="[Montaje].[% Costos soc y amb].[All]" dimensionUniqueName="[Montaje]" displayFolder="" count="0" memberValueDatatype="5" unbalanced="0"/>
    <cacheHierarchy uniqueName="[Montaje].[Costos soc y amb]" caption="Costos soc y amb" attribute="1" defaultMemberUniqueName="[Montaje].[Costos soc y amb].[All]" allUniqueName="[Montaje].[Costos soc y amb].[All]" dimensionUniqueName="[Montaje]" displayFolder="" count="0" memberValueDatatype="5" unbalanced="0"/>
    <cacheHierarchy uniqueName="[Obra_civil].[ID_Obra_Civil]" caption="ID_Obra_Civil" attribute="1" defaultMemberUniqueName="[Obra_civil].[ID_Obra_Civil].[All]" allUniqueName="[Obra_civil].[ID_Obra_Civil].[All]" dimensionUniqueName="[Obra_civil]" displayFolder="" count="0" memberValueDatatype="130" unbalanced="0"/>
    <cacheHierarchy uniqueName="[Obra_civil].[UC 038]" caption="UC 038" attribute="1" defaultMemberUniqueName="[Obra_civil].[UC 038].[All]" allUniqueName="[Obra_civil].[UC 038].[All]" dimensionUniqueName="[Obra_civil]" displayFolder="" count="0" memberValueDatatype="130" unbalanced="0"/>
    <cacheHierarchy uniqueName="[Obra_civil].[UC 0177]" caption="UC 0177" attribute="1" defaultMemberUniqueName="[Obra_civil].[UC 0177].[All]" allUniqueName="[Obra_civil].[UC 0177].[All]" dimensionUniqueName="[Obra_civil]" displayFolder="" count="0" memberValueDatatype="130" unbalanced="0"/>
    <cacheHierarchy uniqueName="[Obra_civil].[DESCRIPCION]" caption="DESCRIPCION" attribute="1" defaultMemberUniqueName="[Obra_civil].[DESCRIPCION].[All]" allUniqueName="[Obra_civil].[DESCRIPCION].[All]" dimensionUniqueName="[Obra_civil]" displayFolder="" count="0" memberValueDatatype="130" unbalanced="0"/>
    <cacheHierarchy uniqueName="[Obra_civil].[APU]" caption="APU" attribute="1" defaultMemberUniqueName="[Obra_civil].[APU].[All]" allUniqueName="[Obra_civil].[APU].[All]" dimensionUniqueName="[Obra_civil]" displayFolder="" count="0" memberValueDatatype="130" unbalanced="0"/>
    <cacheHierarchy uniqueName="[Obra_civil].[Descrip APU]" caption="Descrip APU" attribute="1" defaultMemberUniqueName="[Obra_civil].[Descrip APU].[All]" allUniqueName="[Obra_civil].[Descrip APU].[All]" dimensionUniqueName="[Obra_civil]" displayFolder="" count="0" memberValueDatatype="130" unbalanced="0"/>
    <cacheHierarchy uniqueName="[Obra_civil].[Descripción adicional Apu]" caption="Descripción adicional Apu" attribute="1" defaultMemberUniqueName="[Obra_civil].[Descripción adicional Apu].[All]" allUniqueName="[Obra_civil].[Descripción adicional Apu].[All]" dimensionUniqueName="[Obra_civil]" displayFolder="" count="0" memberValueDatatype="130" unbalanced="0"/>
    <cacheHierarchy uniqueName="[Obra_civil].[Coeficiente ajuste / Cantidad]" caption="Coeficiente ajuste / Cantidad" attribute="1" defaultMemberUniqueName="[Obra_civil].[Coeficiente ajuste / Cantidad].[All]" allUniqueName="[Obra_civil].[Coeficiente ajuste / Cantidad].[All]" dimensionUniqueName="[Obra_civil]" displayFolder="" count="0" memberValueDatatype="5" unbalanced="0"/>
    <cacheHierarchy uniqueName="[Obra_civil].[Corrección Cantidad de Bahías]" caption="Corrección Cantidad de Bahías" attribute="1" defaultMemberUniqueName="[Obra_civil].[Corrección Cantidad de Bahías].[All]" allUniqueName="[Obra_civil].[Corrección Cantidad de Bahías].[All]" dimensionUniqueName="[Obra_civil]" displayFolder="" count="0" memberValueDatatype="5" unbalanced="0"/>
    <cacheHierarchy uniqueName="[Obra_civil].[Archivo Origen]" caption="Archivo Origen" attribute="1" defaultMemberUniqueName="[Obra_civil].[Archivo Origen].[All]" allUniqueName="[Obra_civil].[Archivo Origen].[All]" dimensionUniqueName="[Obra_civil]" displayFolder="" count="0" memberValueDatatype="130" unbalanced="0"/>
    <cacheHierarchy uniqueName="[Obra_civil].[Valor Unitario]" caption="Valor Unitario" attribute="1" defaultMemberUniqueName="[Obra_civil].[Valor Unitario].[All]" allUniqueName="[Obra_civil].[Valor Unitario].[All]" dimensionUniqueName="[Obra_civil]" displayFolder="" count="0" memberValueDatatype="5" unbalanced="0"/>
    <cacheHierarchy uniqueName="[Obra_civil].[Valor Parcial]" caption="Valor Parcial" attribute="1" defaultMemberUniqueName="[Obra_civil].[Valor Parcial].[All]" allUniqueName="[Obra_civil].[Valor Parcial].[All]" dimensionUniqueName="[Obra_civil]" displayFolder="" count="0" memberValueDatatype="5" unbalanced="0"/>
    <cacheHierarchy uniqueName="[Obra_civil].[Valor Obra Civil Ajustado]" caption="Valor Obra Civil Ajustado" attribute="1" defaultMemberUniqueName="[Obra_civil].[Valor Obra Civil Ajustado].[All]" allUniqueName="[Obra_civil].[Valor Obra Civil Ajustado].[All]" dimensionUniqueName="[Obra_civil]" displayFolder="" count="0" memberValueDatatype="5" unbalanced="0"/>
    <cacheHierarchy uniqueName="[Obra_civil].[% Costos FInancieros]" caption="% Costos FInancieros" attribute="1" defaultMemberUniqueName="[Obra_civil].[% Costos FInancieros].[All]" allUniqueName="[Obra_civil].[% Costos FInancieros].[All]" dimensionUniqueName="[Obra_civil]" displayFolder="" count="0" memberValueDatatype="5" unbalanced="0"/>
    <cacheHierarchy uniqueName="[Obra_civil].[Costos Financieros OC]" caption="Costos Financieros OC" attribute="1" defaultMemberUniqueName="[Obra_civil].[Costos Financieros OC].[All]" allUniqueName="[Obra_civil].[Costos Financieros OC].[All]" dimensionUniqueName="[Obra_civil]" displayFolder="" count="0" memberValueDatatype="5" unbalanced="0"/>
    <cacheHierarchy uniqueName="[Obra_civil].[% servidumbres]" caption="% servidumbres" attribute="1" defaultMemberUniqueName="[Obra_civil].[% servidumbres].[All]" allUniqueName="[Obra_civil].[% servidumbres].[All]" dimensionUniqueName="[Obra_civil]" displayFolder="" count="0" memberValueDatatype="5" unbalanced="0"/>
    <cacheHierarchy uniqueName="[Obra_civil].[Servidumbres]" caption="Servidumbres" attribute="1" defaultMemberUniqueName="[Obra_civil].[Servidumbres].[All]" allUniqueName="[Obra_civil].[Servidumbres].[All]" dimensionUniqueName="[Obra_civil]" displayFolder="" count="0" memberValueDatatype="5" unbalanced="0"/>
    <cacheHierarchy uniqueName="[Obra_civil].[% costos soc y amb]" caption="% costos soc y amb" attribute="1" defaultMemberUniqueName="[Obra_civil].[% costos soc y amb].[All]" allUniqueName="[Obra_civil].[% costos soc y amb].[All]" dimensionUniqueName="[Obra_civil]" displayFolder="" count="0" memberValueDatatype="5" unbalanced="0"/>
    <cacheHierarchy uniqueName="[Obra_civil].[Costos soc y amb]" caption="Costos soc y amb" attribute="1" defaultMemberUniqueName="[Obra_civil].[Costos soc y amb].[All]" allUniqueName="[Obra_civil].[Costos soc y amb].[All]" dimensionUniqueName="[Obra_civil]" displayFolder="" count="0" memberValueDatatype="5" unbalanced="0"/>
    <cacheHierarchy uniqueName="[Servidumbres].[Archivo de Origen]" caption="Archivo de Origen" attribute="1" defaultMemberUniqueName="[Servidumbres].[Archivo de Origen].[All]" allUniqueName="[Servidumbres].[Archivo de Origen].[All]" dimensionUniqueName="[Servidumbres]" displayFolder="" count="0" memberValueDatatype="130" unbalanced="0"/>
    <cacheHierarchy uniqueName="[Servidumbres].[Servidumbres]" caption="Servidumbres" attribute="1" defaultMemberUniqueName="[Servidumbres].[Servidumbres].[All]" allUniqueName="[Servidumbres].[Servidumbres].[All]" dimensionUniqueName="[Servidumbres]" displayFolder="" count="0" memberValueDatatype="5" unbalanced="0"/>
    <cacheHierarchy uniqueName="[Servidumbres].[Costos ambientales y sociales]" caption="Costos ambientales y sociales" attribute="1" defaultMemberUniqueName="[Servidumbres].[Costos ambientales y sociales].[All]" allUniqueName="[Servidumbres].[Costos ambientales y sociales].[All]" dimensionUniqueName="[Servidumbres]" displayFolder="" count="0" memberValueDatatype="5" unbalanced="0"/>
    <cacheHierarchy uniqueName="[Total_APU_Admin].[APU]" caption="APU" attribute="1" defaultMemberUniqueName="[Total_APU_Admin].[APU].[All]" allUniqueName="[Total_APU_Admin].[APU].[All]" dimensionUniqueName="[Total_APU_Admin]" displayFolder="" count="0" memberValueDatatype="130" unbalanced="0"/>
    <cacheHierarchy uniqueName="[Total_APU_Admin].[Descrip APU]" caption="Descrip APU" attribute="1" defaultMemberUniqueName="[Total_APU_Admin].[Descrip APU].[All]" allUniqueName="[Total_APU_Admin].[Descrip APU].[All]" dimensionUniqueName="[Total_APU_Admin]" displayFolder="" count="0" memberValueDatatype="130" unbalanced="0"/>
    <cacheHierarchy uniqueName="[Total_APU_Admin].[Total]" caption="Total" attribute="1" defaultMemberUniqueName="[Total_APU_Admin].[Total].[All]" allUniqueName="[Total_APU_Admin].[Total].[All]" dimensionUniqueName="[Total_APU_Admin]" displayFolder="" count="0" memberValueDatatype="5" unbalanced="0"/>
    <cacheHierarchy uniqueName="[Total_APU_Ing].[APU]" caption="APU" attribute="1" defaultMemberUniqueName="[Total_APU_Ing].[APU].[All]" allUniqueName="[Total_APU_Ing].[APU].[All]" dimensionUniqueName="[Total_APU_Ing]" displayFolder="" count="0" memberValueDatatype="130" unbalanced="0"/>
    <cacheHierarchy uniqueName="[Total_APU_Ing].[Descrip APU]" caption="Descrip APU" attribute="1" defaultMemberUniqueName="[Total_APU_Ing].[Descrip APU].[All]" allUniqueName="[Total_APU_Ing].[Descrip APU].[All]" dimensionUniqueName="[Total_APU_Ing]" displayFolder="" count="0" memberValueDatatype="130" unbalanced="0"/>
    <cacheHierarchy uniqueName="[Total_APU_Ing].[Total]" caption="Total" attribute="1" defaultMemberUniqueName="[Total_APU_Ing].[Total].[All]" allUniqueName="[Total_APU_Ing].[Total].[All]" dimensionUniqueName="[Total_APU_Ing]" displayFolder="" count="0" memberValueDatatype="5" unbalanced="0"/>
    <cacheHierarchy uniqueName="[Total_APU_Intervent].[APU]" caption="APU" attribute="1" defaultMemberUniqueName="[Total_APU_Intervent].[APU].[All]" allUniqueName="[Total_APU_Intervent].[APU].[All]" dimensionUniqueName="[Total_APU_Intervent]" displayFolder="" count="0" memberValueDatatype="130" unbalanced="0"/>
    <cacheHierarchy uniqueName="[Total_APU_Intervent].[Descrip APU]" caption="Descrip APU" attribute="1" defaultMemberUniqueName="[Total_APU_Intervent].[Descrip APU].[All]" allUniqueName="[Total_APU_Intervent].[Descrip APU].[All]" dimensionUniqueName="[Total_APU_Intervent]" displayFolder="" count="0" memberValueDatatype="130" unbalanced="0"/>
    <cacheHierarchy uniqueName="[Total_APU_Intervent].[Total]" caption="Total" attribute="1" defaultMemberUniqueName="[Total_APU_Intervent].[Total].[All]" allUniqueName="[Total_APU_Intervent].[Total].[All]" dimensionUniqueName="[Total_APU_Intervent]" displayFolder="" count="0" memberValueDatatype="5" unbalanced="0"/>
    <cacheHierarchy uniqueName="[Total_APU_Montaje].[APU]" caption="APU" attribute="1" defaultMemberUniqueName="[Total_APU_Montaje].[APU].[All]" allUniqueName="[Total_APU_Montaje].[APU].[All]" dimensionUniqueName="[Total_APU_Montaje]" displayFolder="" count="0" memberValueDatatype="130" unbalanced="0"/>
    <cacheHierarchy uniqueName="[Total_APU_Montaje].[Descrip APU]" caption="Descrip APU" attribute="1" defaultMemberUniqueName="[Total_APU_Montaje].[Descrip APU].[All]" allUniqueName="[Total_APU_Montaje].[Descrip APU].[All]" dimensionUniqueName="[Total_APU_Montaje]" displayFolder="" count="0" memberValueDatatype="130" unbalanced="0"/>
    <cacheHierarchy uniqueName="[Total_APU_Montaje].[Total APU Montaje]" caption="Total APU Montaje" attribute="1" defaultMemberUniqueName="[Total_APU_Montaje].[Total APU Montaje].[All]" allUniqueName="[Total_APU_Montaje].[Total APU Montaje].[All]" dimensionUniqueName="[Total_APU_Montaje]" displayFolder="" count="0" memberValueDatatype="5" unbalanced="0"/>
    <cacheHierarchy uniqueName="[Total_APU_OC].[APU]" caption="APU" attribute="1" defaultMemberUniqueName="[Total_APU_OC].[APU].[All]" allUniqueName="[Total_APU_OC].[APU].[All]" dimensionUniqueName="[Total_APU_OC]" displayFolder="" count="0" memberValueDatatype="130" unbalanced="0"/>
    <cacheHierarchy uniqueName="[Total_APU_OC].[Descrip APU]" caption="Descrip APU" attribute="1" defaultMemberUniqueName="[Total_APU_OC].[Descrip APU].[All]" allUniqueName="[Total_APU_OC].[Descrip APU].[All]" dimensionUniqueName="[Total_APU_OC]" displayFolder="" count="0" memberValueDatatype="130" unbalanced="0"/>
    <cacheHierarchy uniqueName="[Total_APU_OC].[Total APU]" caption="Total APU" attribute="1" defaultMemberUniqueName="[Total_APU_OC].[Total APU].[All]" allUniqueName="[Total_APU_OC].[Total APU].[All]" dimensionUniqueName="[Total_APU_OC]" displayFolder="" count="0" memberValueDatatype="5" unbalanced="0"/>
    <cacheHierarchy uniqueName="[UC].[UC 038]" caption="UC 038" attribute="1" defaultMemberUniqueName="[UC].[UC 038].[All]" allUniqueName="[UC].[UC 038].[All]" dimensionUniqueName="[UC]" displayFolder="" count="0" memberValueDatatype="130" unbalanced="0"/>
    <cacheHierarchy uniqueName="[UC].[UC 0177]" caption="UC 0177" attribute="1" defaultMemberUniqueName="[UC].[UC 0177].[All]" allUniqueName="[UC].[UC 0177].[All]" dimensionUniqueName="[UC]" displayFolder="" count="2" memberValueDatatype="130" unbalanced="0">
      <fieldsUsage count="2">
        <fieldUsage x="-1"/>
        <fieldUsage x="1"/>
      </fieldsUsage>
    </cacheHierarchy>
    <cacheHierarchy uniqueName="[UC].[Nombre]" caption="Nombre" attribute="1" defaultMemberUniqueName="[UC].[Nombre].[All]" allUniqueName="[UC].[Nombre].[All]" dimensionUniqueName="[UC]" displayFolder="" count="2" memberValueDatatype="130" unbalanced="0">
      <fieldsUsage count="2">
        <fieldUsage x="-1"/>
        <fieldUsage x="7"/>
      </fieldsUsage>
    </cacheHierarchy>
    <cacheHierarchy uniqueName="[UC].[Nivel de tensión]" caption="Nivel de tensión" attribute="1" defaultMemberUniqueName="[UC].[Nivel de tensión].[All]" allUniqueName="[UC].[Nivel de tensión].[All]" dimensionUniqueName="[UC]" displayFolder="" count="2" memberValueDatatype="5" unbalanced="0"/>
    <cacheHierarchy uniqueName="[UC].[Rubro]" caption="Rubro" attribute="1" defaultMemberUniqueName="[UC].[Rubro].[All]" allUniqueName="[UC].[Rubro].[All]" dimensionUniqueName="[UC]" displayFolder="" count="2" memberValueDatatype="130" unbalanced="0">
      <fieldsUsage count="2">
        <fieldUsage x="-1"/>
        <fieldUsage x="15"/>
      </fieldsUsage>
    </cacheHierarchy>
    <cacheHierarchy uniqueName="[UC].[Tipo]" caption="Tipo" attribute="1" defaultMemberUniqueName="[UC].[Tipo].[All]" allUniqueName="[UC].[Tipo].[All]" dimensionUniqueName="[UC]" displayFolder="" count="2" memberValueDatatype="130" unbalanced="0"/>
    <cacheHierarchy uniqueName="[UC].[Configuración]" caption="Configuración" attribute="1" defaultMemberUniqueName="[UC].[Configuración].[All]" allUniqueName="[UC].[Configuración].[All]" dimensionUniqueName="[UC]" displayFolder="" count="2" memberValueDatatype="130" unbalanced="0"/>
    <cacheHierarchy uniqueName="[UC].[Circuitos]" caption="Circuitos" attribute="1" defaultMemberUniqueName="[UC].[Circuitos].[All]" allUniqueName="[UC].[Circuitos].[All]" dimensionUniqueName="[UC]" displayFolder="" count="2" memberValueDatatype="130" unbalanced="0"/>
    <cacheHierarchy uniqueName="[UC].[Material]" caption="Material" attribute="1" defaultMemberUniqueName="[UC].[Material].[All]" allUniqueName="[UC].[Material].[All]" dimensionUniqueName="[UC]" displayFolder="" count="2" memberValueDatatype="130" unbalanced="0"/>
    <cacheHierarchy uniqueName="[UC].[Cond# x fase]" caption="Cond# x fase" attribute="1" defaultMemberUniqueName="[UC].[Cond# x fase].[All]" allUniqueName="[UC].[Cond# x fase].[All]" dimensionUniqueName="[UC]" displayFolder="" count="2" memberValueDatatype="130" unbalanced="0"/>
    <cacheHierarchy uniqueName="[UC].[msnm]" caption="msnm" attribute="1" defaultMemberUniqueName="[UC].[msnm].[All]" allUniqueName="[UC].[msnm].[All]" dimensionUniqueName="[UC]" displayFolder="" count="2" memberValueDatatype="130" unbalanced="0"/>
    <cacheHierarchy uniqueName="[UC].[Tipo de estruc#]" caption="Tipo de estruc#" attribute="1" defaultMemberUniqueName="[UC].[Tipo de estruc#].[All]" allUniqueName="[UC].[Tipo de estruc#].[All]" dimensionUniqueName="[UC]" displayFolder="" count="2" memberValueDatatype="130" unbalanced="0"/>
    <cacheHierarchy uniqueName="[UC].[Unidad]" caption="Unidad" attribute="1" defaultMemberUniqueName="[UC].[Unidad].[All]" allUniqueName="[UC].[Unidad].[All]" dimensionUniqueName="[UC]" displayFolder="" count="2" memberValueDatatype="130" unbalanced="0">
      <fieldsUsage count="2">
        <fieldUsage x="-1"/>
        <fieldUsage x="11"/>
      </fieldsUsage>
    </cacheHierarchy>
    <cacheHierarchy uniqueName="[UC].[Nueva o existente]" caption="Nueva o existente" attribute="1" defaultMemberUniqueName="[UC].[Nueva o existente].[All]" allUniqueName="[UC].[Nueva o existente].[All]" dimensionUniqueName="[UC]" displayFolder="" count="0" memberValueDatatype="130" unbalanced="0"/>
    <cacheHierarchy uniqueName="[Valores_AD_ING_MON_OC_INT].[COD]" caption="COD" attribute="1" defaultMemberUniqueName="[Valores_AD_ING_MON_OC_INT].[COD].[All]" allUniqueName="[Valores_AD_ING_MON_OC_INT].[COD].[All]" dimensionUniqueName="[Valores_AD_ING_MON_OC_INT]" displayFolder="" count="0" memberValueDatatype="130" unbalanced="0"/>
    <cacheHierarchy uniqueName="[Valores_AD_ING_MON_OC_INT].[Descripción]" caption="Descripción" attribute="1" defaultMemberUniqueName="[Valores_AD_ING_MON_OC_INT].[Descripción].[All]" allUniqueName="[Valores_AD_ING_MON_OC_INT].[Descripción].[All]" dimensionUniqueName="[Valores_AD_ING_MON_OC_INT]" displayFolder="" count="0" memberValueDatatype="130" unbalanced="0"/>
    <cacheHierarchy uniqueName="[Valores_AD_ING_MON_OC_INT].[Unidad]" caption="Unidad" attribute="1" defaultMemberUniqueName="[Valores_AD_ING_MON_OC_INT].[Unidad].[All]" allUniqueName="[Valores_AD_ING_MON_OC_INT].[Unidad].[All]" dimensionUniqueName="[Valores_AD_ING_MON_OC_INT]" displayFolder="" count="0" memberValueDatatype="130" unbalanced="0"/>
    <cacheHierarchy uniqueName="[Valores_AD_ING_MON_OC_INT].[Valor Unitario]" caption="Valor Unitario" attribute="1" defaultMemberUniqueName="[Valores_AD_ING_MON_OC_INT].[Valor Unitario].[All]" allUniqueName="[Valores_AD_ING_MON_OC_INT].[Valor Unitario].[All]" dimensionUniqueName="[Valores_AD_ING_MON_OC_INT]" displayFolder="" count="0" memberValueDatatype="5" unbalanced="0"/>
    <cacheHierarchy uniqueName="[VU_Equipos].[COD Equipo]" caption="COD Equipo" attribute="1" defaultMemberUniqueName="[VU_Equipos].[COD Equipo].[All]" allUniqueName="[VU_Equipos].[COD Equipo].[All]" dimensionUniqueName="[VU_Equipos]" displayFolder="" count="0" memberValueDatatype="130" unbalanced="0"/>
    <cacheHierarchy uniqueName="[VU_Equipos].[Etiquetas de fila]" caption="Etiquetas de fila" attribute="1" defaultMemberUniqueName="[VU_Equipos].[Etiquetas de fila].[All]" allUniqueName="[VU_Equipos].[Etiquetas de fila].[All]" dimensionUniqueName="[VU_Equipos]" displayFolder="" count="0" memberValueDatatype="130" unbalanced="0"/>
    <cacheHierarchy uniqueName="[VU_Equipos].[Unidad]" caption="Unidad" attribute="1" defaultMemberUniqueName="[VU_Equipos].[Unidad].[All]" allUniqueName="[VU_Equipos].[Unidad].[All]" dimensionUniqueName="[VU_Equipos]" displayFolder="" count="0" memberValueDatatype="130" unbalanced="0"/>
    <cacheHierarchy uniqueName="[VU_Equipos].[Valor unitario adoptado COP 2020 sin IVA]" caption="Valor unitario adoptado COP 2020 sin IVA" attribute="1" defaultMemberUniqueName="[VU_Equipos].[Valor unitario adoptado COP 2020 sin IVA].[All]" allUniqueName="[VU_Equipos].[Valor unitario adoptado COP 2020 sin IVA].[All]" dimensionUniqueName="[VU_Equipos]" displayFolder="" count="0" memberValueDatatype="5" unbalanced="0"/>
    <cacheHierarchy uniqueName="[Measures].[Recuento de APU]" caption="Recuento de APU" measure="1" displayFolder="" measureGroup="Montaje" count="0">
      <extLst>
        <ext xmlns:x15="http://schemas.microsoft.com/office/spreadsheetml/2010/11/main" uri="{B97F6D7D-B522-45F9-BDA1-12C45D357490}">
          <x15:cacheHierarchy aggregatedColumn="152"/>
        </ext>
      </extLst>
    </cacheHierarchy>
    <cacheHierarchy uniqueName="[Measures].[Suma de Total Ajustado]" caption="Suma de Total Ajustado" measure="1" displayFolder="" measureGroup="Montaje" count="0">
      <extLst>
        <ext xmlns:x15="http://schemas.microsoft.com/office/spreadsheetml/2010/11/main" uri="{B97F6D7D-B522-45F9-BDA1-12C45D357490}">
          <x15:cacheHierarchy aggregatedColumn="159"/>
        </ext>
      </extLst>
    </cacheHierarchy>
    <cacheHierarchy uniqueName="[Measures].[Suma de Total]" caption="Suma de Total" measure="1" displayFolder="" measureGroup="APU_montaje" count="0">
      <extLst>
        <ext xmlns:x15="http://schemas.microsoft.com/office/spreadsheetml/2010/11/main" uri="{B97F6D7D-B522-45F9-BDA1-12C45D357490}">
          <x15:cacheHierarchy aggregatedColumn="72"/>
        </ext>
      </extLst>
    </cacheHierarchy>
    <cacheHierarchy uniqueName="[Measures].[Suma de Total 2]" caption="Suma de Total 2" measure="1" displayFolder="" measureGroup="APU_Ingenieria" count="0">
      <extLst>
        <ext xmlns:x15="http://schemas.microsoft.com/office/spreadsheetml/2010/11/main" uri="{B97F6D7D-B522-45F9-BDA1-12C45D357490}">
          <x15:cacheHierarchy aggregatedColumn="46"/>
        </ext>
      </extLst>
    </cacheHierarchy>
    <cacheHierarchy uniqueName="[Measures].[Obra Civil]" caption="Obra Civil" measure="1" displayFolder="" measureGroup="Obra_civil" count="0" oneField="1">
      <fieldsUsage count="1">
        <fieldUsage x="5"/>
      </fieldsUsage>
    </cacheHierarchy>
    <cacheHierarchy uniqueName="[Measures].[Equipos]" caption="Equipos" measure="1" displayFolder="" measureGroup="Equipos" count="0" oneField="1">
      <fieldsUsage count="1">
        <fieldUsage x="0"/>
      </fieldsUsage>
    </cacheHierarchy>
    <cacheHierarchy uniqueName="[Measures].[Montaje]" caption="Montaje" measure="1" displayFolder="" measureGroup="Montaje" count="0" oneField="1">
      <fieldsUsage count="1">
        <fieldUsage x="4"/>
      </fieldsUsage>
    </cacheHierarchy>
    <cacheHierarchy uniqueName="[Measures].[Ingeniería]" caption="Ingeniería" measure="1" displayFolder="" measureGroup="Ingenieria" count="0" oneField="1">
      <fieldsUsage count="1">
        <fieldUsage x="2"/>
      </fieldsUsage>
    </cacheHierarchy>
    <cacheHierarchy uniqueName="[Measures].[Interventoria]" caption="Interventoria" measure="1" displayFolder="" measureGroup="Interventoría" count="0" oneField="1">
      <fieldsUsage count="1">
        <fieldUsage x="3"/>
      </fieldsUsage>
    </cacheHierarchy>
    <cacheHierarchy uniqueName="[Measures].[Administración]" caption="Administración" measure="1" displayFolder="" measureGroup="Administración" count="0" oneField="1">
      <fieldsUsage count="1">
        <fieldUsage x="6"/>
      </fieldsUsage>
    </cacheHierarchy>
    <cacheHierarchy uniqueName="[Measures].[Inspección]" caption="Inspección" measure="1" displayFolder="" measureGroup="Interventoría" count="0" oneField="1">
      <fieldsUsage count="1">
        <fieldUsage x="8"/>
      </fieldsUsage>
    </cacheHierarchy>
    <cacheHierarchy uniqueName="[Measures].[Sub Total]" caption="Sub Total" measure="1" displayFolder="" measureGroup="UC" count="0" oneField="1">
      <fieldsUsage count="1">
        <fieldUsage x="9"/>
      </fieldsUsage>
    </cacheHierarchy>
    <cacheHierarchy uniqueName="[Measures].[Costos_Financieros]" caption="Costos_Financieros" measure="1" displayFolder="" measureGroup="UC" count="0" oneField="1">
      <fieldsUsage count="1">
        <fieldUsage x="10"/>
      </fieldsUsage>
    </cacheHierarchy>
    <cacheHierarchy uniqueName="[Measures].[Serv.]" caption="Serv." measure="1" displayFolder="" measureGroup="UC" count="0" oneField="1">
      <fieldsUsage count="1">
        <fieldUsage x="12"/>
      </fieldsUsage>
    </cacheHierarchy>
    <cacheHierarchy uniqueName="[Measures].[Costos sociales y ambientales]" caption="Costos sociales y ambientales" measure="1" displayFolder="" measureGroup="UC" count="0" oneField="1">
      <fieldsUsage count="1">
        <fieldUsage x="13"/>
      </fieldsUsage>
    </cacheHierarchy>
    <cacheHierarchy uniqueName="[Measures].[Gran Total]" caption="Gran Total" measure="1" displayFolder="" measureGroup="UC" count="0" oneField="1">
      <fieldsUsage count="1">
        <fieldUsage x="14"/>
      </fieldsUsage>
    </cacheHierarchy>
    <cacheHierarchy uniqueName="[Measures].[__XL_Count Equipos]" caption="__XL_Count Equipos" measure="1" displayFolder="" measureGroup="Equipos" count="0" hidden="1"/>
    <cacheHierarchy uniqueName="[Measures].[__XL_Count VU_Equipos]" caption="__XL_Count VU_Equipos" measure="1" displayFolder="" measureGroup="VU_Equipos" count="0" hidden="1"/>
    <cacheHierarchy uniqueName="[Measures].[__XL_Count UC]" caption="__XL_Count UC" measure="1" displayFolder="" measureGroup="UC" count="0" hidden="1"/>
    <cacheHierarchy uniqueName="[Measures].[__XL_Count APU_Obra_civil]" caption="__XL_Count APU_Obra_civil" measure="1" displayFolder="" measureGroup="APU_Obra_civil" count="0" hidden="1"/>
    <cacheHierarchy uniqueName="[Measures].[__XL_Count Obra_civil]" caption="__XL_Count Obra_civil" measure="1" displayFolder="" measureGroup="Obra_civil" count="0" hidden="1"/>
    <cacheHierarchy uniqueName="[Measures].[__XL_Count Valores_AD_ING_MON_OC_INT]" caption="__XL_Count Valores_AD_ING_MON_OC_INT" measure="1" displayFolder="" measureGroup="Valores_AD_ING_MON_OC_INT" count="0" hidden="1"/>
    <cacheHierarchy uniqueName="[Measures].[__XL_Count Total_APU_OC]" caption="__XL_Count Total_APU_OC" measure="1" displayFolder="" measureGroup="Total_APU_OC" count="0" hidden="1"/>
    <cacheHierarchy uniqueName="[Measures].[__XL_Count APU_montaje]" caption="__XL_Count APU_montaje" measure="1" displayFolder="" measureGroup="APU_montaje" count="0" hidden="1"/>
    <cacheHierarchy uniqueName="[Measures].[__XL_Count Montaje]" caption="__XL_Count Montaje" measure="1" displayFolder="" measureGroup="Montaje" count="0" hidden="1"/>
    <cacheHierarchy uniqueName="[Measures].[__XL_Count Total_APU_Montaje]" caption="__XL_Count Total_APU_Montaje" measure="1" displayFolder="" measureGroup="Total_APU_Montaje" count="0" hidden="1"/>
    <cacheHierarchy uniqueName="[Measures].[__XL_Count APU_Ingenieria]" caption="__XL_Count APU_Ingenieria" measure="1" displayFolder="" measureGroup="APU_Ingenieria" count="0" hidden="1"/>
    <cacheHierarchy uniqueName="[Measures].[__XL_Count Ingenieria]" caption="__XL_Count Ingenieria" measure="1" displayFolder="" measureGroup="Ingenieria" count="0" hidden="1"/>
    <cacheHierarchy uniqueName="[Measures].[__XL_Count Total_APU_Ing]" caption="__XL_Count Total_APU_Ing" measure="1" displayFolder="" measureGroup="Total_APU_Ing" count="0" hidden="1"/>
    <cacheHierarchy uniqueName="[Measures].[__XL_Count APU_Interventoria]" caption="__XL_Count APU_Interventoria" measure="1" displayFolder="" measureGroup="APU_Interventoria" count="0" hidden="1"/>
    <cacheHierarchy uniqueName="[Measures].[__XL_Count Interventoría]" caption="__XL_Count Interventoría" measure="1" displayFolder="" measureGroup="Interventoría" count="0" hidden="1"/>
    <cacheHierarchy uniqueName="[Measures].[__XL_Count Total_APU_Intervent]" caption="__XL_Count Total_APU_Intervent" measure="1" displayFolder="" measureGroup="Total_APU_Intervent" count="0" hidden="1"/>
    <cacheHierarchy uniqueName="[Measures].[__XL_Count Administración]" caption="__XL_Count Administración" measure="1" displayFolder="" measureGroup="Administración" count="0" hidden="1"/>
    <cacheHierarchy uniqueName="[Measures].[__XL_Count APU_Administracion]" caption="__XL_Count APU_Administracion" measure="1" displayFolder="" measureGroup="APU_Administracion" count="0" hidden="1"/>
    <cacheHierarchy uniqueName="[Measures].[__XL_Count Total_APU_Admin]" caption="__XL_Count Total_APU_Admin" measure="1" displayFolder="" measureGroup="Total_APU_Admin" count="0" hidden="1"/>
    <cacheHierarchy uniqueName="[Measures].[__XL_Count Coeficientes]" caption="__XL_Count Coeficientes" measure="1" displayFolder="" measureGroup="Coeficientes" count="0" hidden="1"/>
    <cacheHierarchy uniqueName="[Measures].[__XL_Count Auxiliar]" caption="__XL_Count Auxiliar" measure="1" displayFolder="" measureGroup="Auxiliar" count="0" hidden="1"/>
    <cacheHierarchy uniqueName="[Measures].[__XL_Count Servidumbres]" caption="__XL_Count Servidumbres" measure="1" displayFolder="" measureGroup="Servidumbres" count="0" hidden="1"/>
    <cacheHierarchy uniqueName="[Measures].[__XL_Count Accesorios]" caption="__XL_Count Accesorios" measure="1" displayFolder="" measureGroup="Accesorios" count="0" hidden="1"/>
    <cacheHierarchy uniqueName="[Measures].[__No hay medidas definidas]" caption="__No hay medidas definidas" measure="1" displayFolder="" count="0" hidden="1"/>
  </cacheHierarchies>
  <kpis count="0"/>
  <dimensions count="24">
    <dimension name="Accesorios" uniqueName="[Accesorios]" caption="Accesorios"/>
    <dimension name="Administración" uniqueName="[Administración]" caption="Administración"/>
    <dimension name="APU_Administracion" uniqueName="[APU_Administracion]" caption="APU_Administracion"/>
    <dimension name="APU_Ingenieria" uniqueName="[APU_Ingenieria]" caption="APU_Ingenieria"/>
    <dimension name="APU_Interventoria" uniqueName="[APU_Interventoria]" caption="APU_Interventoria"/>
    <dimension name="APU_montaje" uniqueName="[APU_montaje]" caption="APU_montaje"/>
    <dimension name="APU_Obra_civil" uniqueName="[APU_Obra_civil]" caption="APU_Obra_civil"/>
    <dimension name="Auxiliar" uniqueName="[Auxiliar]" caption="Auxiliar"/>
    <dimension name="Coeficientes" uniqueName="[Coeficientes]" caption="Coeficientes"/>
    <dimension name="Equipos" uniqueName="[Equipos]" caption="Equipos"/>
    <dimension name="Ingenieria" uniqueName="[Ingenieria]" caption="Ingenieria"/>
    <dimension name="Interventoría" uniqueName="[Interventoría]" caption="Interventoría"/>
    <dimension measure="1" name="Measures" uniqueName="[Measures]" caption="Measures"/>
    <dimension name="Montaje" uniqueName="[Montaje]" caption="Montaje"/>
    <dimension name="Obra_civil" uniqueName="[Obra_civil]" caption="Obra_civil"/>
    <dimension name="Servidumbres" uniqueName="[Servidumbres]" caption="Servidumbres"/>
    <dimension name="Total_APU_Admin" uniqueName="[Total_APU_Admin]" caption="Total_APU_Admin"/>
    <dimension name="Total_APU_Ing" uniqueName="[Total_APU_Ing]" caption="Total_APU_Ing"/>
    <dimension name="Total_APU_Intervent" uniqueName="[Total_APU_Intervent]" caption="Total_APU_Intervent"/>
    <dimension name="Total_APU_Montaje" uniqueName="[Total_APU_Montaje]" caption="Total_APU_Montaje"/>
    <dimension name="Total_APU_OC" uniqueName="[Total_APU_OC]" caption="Total_APU_OC"/>
    <dimension name="UC" uniqueName="[UC]" caption="UC"/>
    <dimension name="Valores_AD_ING_MON_OC_INT" uniqueName="[Valores_AD_ING_MON_OC_INT]" caption="Valores_AD_ING_MON_OC_INT"/>
    <dimension name="VU_Equipos" uniqueName="[VU_Equipos]" caption="VU_Equipos"/>
  </dimensions>
  <measureGroups count="23">
    <measureGroup name="Accesorios" caption="Accesorios"/>
    <measureGroup name="Administración" caption="Administración"/>
    <measureGroup name="APU_Administracion" caption="APU_Administracion"/>
    <measureGroup name="APU_Ingenieria" caption="APU_Ingenieria"/>
    <measureGroup name="APU_Interventoria" caption="APU_Interventoria"/>
    <measureGroup name="APU_montaje" caption="APU_montaje"/>
    <measureGroup name="APU_Obra_civil" caption="APU_Obra_civil"/>
    <measureGroup name="Auxiliar" caption="Auxiliar"/>
    <measureGroup name="Coeficientes" caption="Coeficientes"/>
    <measureGroup name="Equipos" caption="Equipos"/>
    <measureGroup name="Ingenieria" caption="Ingenieria"/>
    <measureGroup name="Interventoría" caption="Interventoría"/>
    <measureGroup name="Montaje" caption="Montaje"/>
    <measureGroup name="Obra_civil" caption="Obra_civil"/>
    <measureGroup name="Servidumbres" caption="Servidumbres"/>
    <measureGroup name="Total_APU_Admin" caption="Total_APU_Admin"/>
    <measureGroup name="Total_APU_Ing" caption="Total_APU_Ing"/>
    <measureGroup name="Total_APU_Intervent" caption="Total_APU_Intervent"/>
    <measureGroup name="Total_APU_Montaje" caption="Total_APU_Montaje"/>
    <measureGroup name="Total_APU_OC" caption="Total_APU_OC"/>
    <measureGroup name="UC" caption="UC"/>
    <measureGroup name="Valores_AD_ING_MON_OC_INT" caption="Valores_AD_ING_MON_OC_INT"/>
    <measureGroup name="VU_Equipos" caption="VU_Equipos"/>
  </measureGroups>
  <maps count="64">
    <map measureGroup="0" dimension="0"/>
    <map measureGroup="1" dimension="1"/>
    <map measureGroup="1" dimension="7"/>
    <map measureGroup="1" dimension="8"/>
    <map measureGroup="1" dimension="15"/>
    <map measureGroup="1" dimension="16"/>
    <map measureGroup="1" dimension="21"/>
    <map measureGroup="2" dimension="2"/>
    <map measureGroup="2" dimension="16"/>
    <map measureGroup="2" dimension="22"/>
    <map measureGroup="3" dimension="3"/>
    <map measureGroup="3" dimension="17"/>
    <map measureGroup="3" dimension="22"/>
    <map measureGroup="4" dimension="4"/>
    <map measureGroup="4" dimension="18"/>
    <map measureGroup="4" dimension="22"/>
    <map measureGroup="5" dimension="5"/>
    <map measureGroup="5" dimension="19"/>
    <map measureGroup="5" dimension="22"/>
    <map measureGroup="6" dimension="6"/>
    <map measureGroup="6" dimension="20"/>
    <map measureGroup="6" dimension="22"/>
    <map measureGroup="7" dimension="7"/>
    <map measureGroup="8" dimension="8"/>
    <map measureGroup="9" dimension="7"/>
    <map measureGroup="9" dimension="8"/>
    <map measureGroup="9" dimension="9"/>
    <map measureGroup="9" dimension="15"/>
    <map measureGroup="9" dimension="21"/>
    <map measureGroup="9" dimension="23"/>
    <map measureGroup="10" dimension="7"/>
    <map measureGroup="10" dimension="8"/>
    <map measureGroup="10" dimension="10"/>
    <map measureGroup="10" dimension="15"/>
    <map measureGroup="10" dimension="17"/>
    <map measureGroup="10" dimension="21"/>
    <map measureGroup="11" dimension="7"/>
    <map measureGroup="11" dimension="8"/>
    <map measureGroup="11" dimension="11"/>
    <map measureGroup="11" dimension="15"/>
    <map measureGroup="11" dimension="18"/>
    <map measureGroup="11" dimension="21"/>
    <map measureGroup="12" dimension="7"/>
    <map measureGroup="12" dimension="8"/>
    <map measureGroup="12" dimension="13"/>
    <map measureGroup="12" dimension="15"/>
    <map measureGroup="12" dimension="19"/>
    <map measureGroup="12" dimension="21"/>
    <map measureGroup="13" dimension="7"/>
    <map measureGroup="13" dimension="8"/>
    <map measureGroup="13" dimension="14"/>
    <map measureGroup="13" dimension="15"/>
    <map measureGroup="13" dimension="20"/>
    <map measureGroup="13" dimension="21"/>
    <map measureGroup="14" dimension="15"/>
    <map measureGroup="15" dimension="16"/>
    <map measureGroup="16" dimension="17"/>
    <map measureGroup="17" dimension="18"/>
    <map measureGroup="18" dimension="19"/>
    <map measureGroup="19" dimension="20"/>
    <map measureGroup="20" dimension="7"/>
    <map measureGroup="20" dimension="21"/>
    <map measureGroup="21" dimension="22"/>
    <map measureGroup="22" dimension="2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tinC" refreshedDate="44519.341564930553" createdVersion="3" refreshedVersion="6" minRefreshableVersion="3" recordCount="0" supportSubquery="1" supportAdvancedDrill="1" xr:uid="{00000000-000A-0000-FFFF-FFFF32000000}">
  <cacheSource type="external" connectionId="1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65">
    <cacheHierarchy uniqueName="[Accesorios].[TIPO ESTRUCTURA]" caption="TIPO ESTRUCTURA" attribute="1" defaultMemberUniqueName="[Accesorios].[TIPO ESTRUCTURA].[All]" allUniqueName="[Accesorios].[TIPO ESTRUCTURA].[All]" dimensionUniqueName="[Accesorios]" displayFolder="" count="0" memberValueDatatype="130" unbalanced="0"/>
    <cacheHierarchy uniqueName="[Accesorios].[Cod# Acc]" caption="Cod# Acc" attribute="1" defaultMemberUniqueName="[Accesorios].[Cod# Acc].[All]" allUniqueName="[Accesorios].[Cod# Acc].[All]" dimensionUniqueName="[Accesorios]" displayFolder="" count="0" memberValueDatatype="130" unbalanced="0"/>
    <cacheHierarchy uniqueName="[Accesorios].[DESCRIPCIÓN ACCESORIO]" caption="DESCRIPCIÓN ACCESORIO" attribute="1" defaultMemberUniqueName="[Accesorios].[DESCRIPCIÓN ACCESORIO].[All]" allUniqueName="[Accesorios].[DESCRIPCIÓN ACCESORIO].[All]" dimensionUniqueName="[Accesorios]" displayFolder="" count="0" memberValueDatatype="130" unbalanced="0"/>
    <cacheHierarchy uniqueName="[Accesorios].[Cantidad]" caption="Cantidad" attribute="1" defaultMemberUniqueName="[Accesorios].[Cantidad].[All]" allUniqueName="[Accesorios].[Cantidad].[All]" dimensionUniqueName="[Accesorios]" displayFolder="" count="0" memberValueDatatype="5" unbalanced="0"/>
    <cacheHierarchy uniqueName="[Accesorios].[Valor unitario 2020 COP]" caption="Valor unitario 2020 COP" attribute="1" defaultMemberUniqueName="[Accesorios].[Valor unitario 2020 COP].[All]" allUniqueName="[Accesorios].[Valor unitario 2020 COP].[All]" dimensionUniqueName="[Accesorios]" displayFolder="" count="0" memberValueDatatype="5" unbalanced="0"/>
    <cacheHierarchy uniqueName="[Accesorios].[Total 2020]" caption="Total 2020" attribute="1" defaultMemberUniqueName="[Accesorios].[Total 2020].[All]" allUniqueName="[Accesorios].[Total 2020].[All]" dimensionUniqueName="[Accesorios]" displayFolder="" count="0" memberValueDatatype="5" unbalanced="0"/>
    <cacheHierarchy uniqueName="[Administración].[ID Ingeniería]" caption="ID Ingeniería" attribute="1" defaultMemberUniqueName="[Administración].[ID Ingeniería].[All]" allUniqueName="[Administración].[ID Ingeniería].[All]" dimensionUniqueName="[Administración]" displayFolder="" count="0" memberValueDatatype="130" unbalanced="0"/>
    <cacheHierarchy uniqueName="[Administración].[UC 0177]" caption="UC 0177" attribute="1" defaultMemberUniqueName="[Administración].[UC 0177].[All]" allUniqueName="[Administración].[UC 0177].[All]" dimensionUniqueName="[Administración]" displayFolder="" count="0" memberValueDatatype="130" unbalanced="0"/>
    <cacheHierarchy uniqueName="[Administración].[DESCRIPCION]" caption="DESCRIPCION" attribute="1" defaultMemberUniqueName="[Administración].[DESCRIPCION].[All]" allUniqueName="[Administración].[DESCRIPCION].[All]" dimensionUniqueName="[Administración]" displayFolder="" count="0" memberValueDatatype="130" unbalanced="0"/>
    <cacheHierarchy uniqueName="[Administración].[APU]" caption="APU" attribute="1" defaultMemberUniqueName="[Administración].[APU].[All]" allUniqueName="[Administración].[APU].[All]" dimensionUniqueName="[Administración]" displayFolder="" count="0" memberValueDatatype="130" unbalanced="0"/>
    <cacheHierarchy uniqueName="[Administración].[Descrip APU]" caption="Descrip APU" attribute="1" defaultMemberUniqueName="[Administración].[Descrip APU].[All]" allUniqueName="[Administración].[Descrip APU].[All]" dimensionUniqueName="[Administración]" displayFolder="" count="0" memberValueDatatype="130" unbalanced="0"/>
    <cacheHierarchy uniqueName="[Administración].[Coeficiente ajuste / Cantidad]" caption="Coeficiente ajuste / Cantidad" attribute="1" defaultMemberUniqueName="[Administración].[Coeficiente ajuste / Cantidad].[All]" allUniqueName="[Administración].[Coeficiente ajuste / Cantidad].[All]" dimensionUniqueName="[Administración]" displayFolder="" count="0" memberValueDatatype="5" unbalanced="0"/>
    <cacheHierarchy uniqueName="[Administración].[Corrección Cantidad de Bahías]" caption="Corrección Cantidad de Bahías" attribute="1" defaultMemberUniqueName="[Administración].[Corrección Cantidad de Bahías].[All]" allUniqueName="[Administración].[Corrección Cantidad de Bahías].[All]" dimensionUniqueName="[Administración]" displayFolder="" count="0" memberValueDatatype="5" unbalanced="0"/>
    <cacheHierarchy uniqueName="[Administración].[Archivo Origen]" caption="Archivo Origen" attribute="1" defaultMemberUniqueName="[Administración].[Archivo Origen].[All]" allUniqueName="[Administración].[Archivo Origen].[All]" dimensionUniqueName="[Administración]" displayFolder="" count="0" memberValueDatatype="130" unbalanced="0"/>
    <cacheHierarchy uniqueName="[Administración].[Valor Unitario]" caption="Valor Unitario" attribute="1" defaultMemberUniqueName="[Administración].[Valor Unitario].[All]" allUniqueName="[Administración].[Valor Unitario].[All]" dimensionUniqueName="[Administración]" displayFolder="" count="0" memberValueDatatype="5" unbalanced="0"/>
    <cacheHierarchy uniqueName="[Administración].[Valor Parcial]" caption="Valor Parcial" attribute="1" defaultMemberUniqueName="[Administración].[Valor Parcial].[All]" allUniqueName="[Administración].[Valor Parcial].[All]" dimensionUniqueName="[Administración]" displayFolder="" count="0" memberValueDatatype="5" unbalanced="0"/>
    <cacheHierarchy uniqueName="[Administración].[Total Ajustado]" caption="Total Ajustado" attribute="1" defaultMemberUniqueName="[Administración].[Total Ajustado].[All]" allUniqueName="[Administración].[Total Ajustado].[All]" dimensionUniqueName="[Administración]" displayFolder="" count="0" memberValueDatatype="5" unbalanced="0"/>
    <cacheHierarchy uniqueName="[Administración].[% Costos Financieros]" caption="% Costos Financieros" attribute="1" defaultMemberUniqueName="[Administración].[% Costos Financieros].[All]" allUniqueName="[Administración].[% Costos Financieros].[All]" dimensionUniqueName="[Administración]" displayFolder="" count="0" memberValueDatatype="5" unbalanced="0"/>
    <cacheHierarchy uniqueName="[Administración].[Costos Financieros]" caption="Costos Financieros" attribute="1" defaultMemberUniqueName="[Administración].[Costos Financieros].[All]" allUniqueName="[Administración].[Costos Financieros].[All]" dimensionUniqueName="[Administración]" displayFolder="" count="0" memberValueDatatype="5" unbalanced="0"/>
    <cacheHierarchy uniqueName="[Administración].[% servidumbre]" caption="% servidumbre" attribute="1" defaultMemberUniqueName="[Administración].[% servidumbre].[All]" allUniqueName="[Administración].[% servidumbre].[All]" dimensionUniqueName="[Administración]" displayFolder="" count="0" memberValueDatatype="5" unbalanced="0"/>
    <cacheHierarchy uniqueName="[Administración].[Servidumbre]" caption="Servidumbre" attribute="1" defaultMemberUniqueName="[Administración].[Servidumbre].[All]" allUniqueName="[Administración].[Servidumbre].[All]" dimensionUniqueName="[Administración]" displayFolder="" count="0" memberValueDatatype="5" unbalanced="0"/>
    <cacheHierarchy uniqueName="[Administración].[% costos soc y amb]" caption="% costos soc y amb" attribute="1" defaultMemberUniqueName="[Administración].[% costos soc y amb].[All]" allUniqueName="[Administración].[% costos soc y amb].[All]" dimensionUniqueName="[Administración]" displayFolder="" count="0" memberValueDatatype="5" unbalanced="0"/>
    <cacheHierarchy uniqueName="[Administración].[Costos soc y amb]" caption="Costos soc y amb" attribute="1" defaultMemberUniqueName="[Administración].[Costos soc y amb].[All]" allUniqueName="[Administración].[Costos soc y amb].[All]" dimensionUniqueName="[Administración]" displayFolder="" count="0" memberValueDatatype="5" unbalanced="0"/>
    <cacheHierarchy uniqueName="[APU_Administracion].[Archivo Origen]" caption="Archivo Origen" attribute="1" defaultMemberUniqueName="[APU_Administracion].[Archivo Origen].[All]" allUniqueName="[APU_Administracion].[Archivo Origen].[All]" dimensionUniqueName="[APU_Administracion]" displayFolder="" count="0" memberValueDatatype="130" unbalanced="0"/>
    <cacheHierarchy uniqueName="[APU_Administracion].[ID Apu Montaje]" caption="ID Apu Montaje" attribute="1" defaultMemberUniqueName="[APU_Administracion].[ID Apu Montaje].[All]" allUniqueName="[APU_Administracion].[ID Apu Montaje].[All]" dimensionUniqueName="[APU_Administracion]" displayFolder="" count="0" memberValueDatatype="130" unbalanced="0"/>
    <cacheHierarchy uniqueName="[APU_Administracion].[APU]" caption="APU" attribute="1" defaultMemberUniqueName="[APU_Administracion].[APU].[All]" allUniqueName="[APU_Administracion].[APU].[All]" dimensionUniqueName="[APU_Administracion]" displayFolder="" count="0" memberValueDatatype="130" unbalanced="0"/>
    <cacheHierarchy uniqueName="[APU_Administracion].[Descrip APU]" caption="Descrip APU" attribute="1" defaultMemberUniqueName="[APU_Administracion].[Descrip APU].[All]" allUniqueName="[APU_Administracion].[Descrip APU].[All]" dimensionUniqueName="[APU_Administracion]" displayFolder="" count="0" memberValueDatatype="130" unbalanced="0"/>
    <cacheHierarchy uniqueName="[APU_Administracion].[Tipo Equipo mano de obra material]" caption="Tipo Equipo mano de obra material" attribute="1" defaultMemberUniqueName="[APU_Administracion].[Tipo Equipo mano de obra material].[All]" allUniqueName="[APU_Administracion].[Tipo Equipo mano de obra material].[All]" dimensionUniqueName="[APU_Administracion]" displayFolder="" count="0" memberValueDatatype="130" unbalanced="0"/>
    <cacheHierarchy uniqueName="[APU_Administracion].[COD ADM]" caption="COD ADM" attribute="1" defaultMemberUniqueName="[APU_Administracion].[COD ADM].[All]" allUniqueName="[APU_Administracion].[COD ADM].[All]" dimensionUniqueName="[APU_Administracion]" displayFolder="" count="0" memberValueDatatype="130" unbalanced="0"/>
    <cacheHierarchy uniqueName="[APU_Administracion].[DESCRIPCIÓN]" caption="DESCRIPCIÓN" attribute="1" defaultMemberUniqueName="[APU_Administracion].[DESCRIPCIÓN].[All]" allUniqueName="[APU_Administracion].[DESCRIPCIÓN].[All]" dimensionUniqueName="[APU_Administracion]" displayFolder="" count="0" memberValueDatatype="130" unbalanced="0"/>
    <cacheHierarchy uniqueName="[APU_Administracion].[Cantidad]" caption="Cantidad" attribute="1" defaultMemberUniqueName="[APU_Administracion].[Cantidad].[All]" allUniqueName="[APU_Administracion].[Cantidad].[All]" dimensionUniqueName="[APU_Administracion]" displayFolder="" count="0" memberValueDatatype="5" unbalanced="0"/>
    <cacheHierarchy uniqueName="[APU_Administracion].[RENDIM#]" caption="RENDIM#" attribute="1" defaultMemberUniqueName="[APU_Administracion].[RENDIM#].[All]" allUniqueName="[APU_Administracion].[RENDIM#].[All]" dimensionUniqueName="[APU_Administracion]" displayFolder="" count="0" memberValueDatatype="5" unbalanced="0"/>
    <cacheHierarchy uniqueName="[APU_Administracion].[UNIDAD]" caption="UNIDAD" attribute="1" defaultMemberUniqueName="[APU_Administracion].[UNIDAD].[All]" allUniqueName="[APU_Administracion].[UNIDAD].[All]" dimensionUniqueName="[APU_Administracion]" displayFolder="" count="0" memberValueDatatype="130" unbalanced="0"/>
    <cacheHierarchy uniqueName="[APU_Administracion].[Valor Unitario]" caption="Valor Unitario" attribute="1" defaultMemberUniqueName="[APU_Administracion].[Valor Unitario].[All]" allUniqueName="[APU_Administracion].[Valor Unitario].[All]" dimensionUniqueName="[APU_Administracion]" displayFolder="" count="0" memberValueDatatype="5" unbalanced="0"/>
    <cacheHierarchy uniqueName="[APU_Administracion].[Total]" caption="Total" attribute="1" defaultMemberUniqueName="[APU_Administracion].[Total].[All]" allUniqueName="[APU_Administracion].[Total].[All]" dimensionUniqueName="[APU_Administracion]" displayFolder="" count="0" memberValueDatatype="5" unbalanced="0"/>
    <cacheHierarchy uniqueName="[APU_Ingenieria].[ID Apu Montaje]" caption="ID Apu Montaje" attribute="1" defaultMemberUniqueName="[APU_Ingenieria].[ID Apu Montaje].[All]" allUniqueName="[APU_Ingenieria].[ID Apu Montaje].[All]" dimensionUniqueName="[APU_Ingenieria]" displayFolder="" count="0" memberValueDatatype="130" unbalanced="0"/>
    <cacheHierarchy uniqueName="[APU_Ingenieria].[APU]" caption="APU" attribute="1" defaultMemberUniqueName="[APU_Ingenieria].[APU].[All]" allUniqueName="[APU_Ingenieria].[APU].[All]" dimensionUniqueName="[APU_Ingenieria]" displayFolder="" count="0" memberValueDatatype="130" unbalanced="0"/>
    <cacheHierarchy uniqueName="[APU_Ingenieria].[Descrip APU]" caption="Descrip APU" attribute="1" defaultMemberUniqueName="[APU_Ingenieria].[Descrip APU].[All]" allUniqueName="[APU_Ingenieria].[Descrip APU].[All]" dimensionUniqueName="[APU_Ingenieria]" displayFolder="" count="0" memberValueDatatype="130" unbalanced="0"/>
    <cacheHierarchy uniqueName="[APU_Ingenieria].[Tipo Equipo mano de obra material]" caption="Tipo Equipo mano de obra material" attribute="1" defaultMemberUniqueName="[APU_Ingenieria].[Tipo Equipo mano de obra material].[All]" allUniqueName="[APU_Ingenieria].[Tipo Equipo mano de obra material].[All]" dimensionUniqueName="[APU_Ingenieria]" displayFolder="" count="0" memberValueDatatype="130" unbalanced="0"/>
    <cacheHierarchy uniqueName="[APU_Ingenieria].[COD Montaje]" caption="COD Montaje" attribute="1" defaultMemberUniqueName="[APU_Ingenieria].[COD Montaje].[All]" allUniqueName="[APU_Ingenieria].[COD Montaje].[All]" dimensionUniqueName="[APU_Ingenieria]" displayFolder="" count="0" memberValueDatatype="130" unbalanced="0"/>
    <cacheHierarchy uniqueName="[APU_Ingenieria].[DESCRIPCIÓN]" caption="DESCRIPCIÓN" attribute="1" defaultMemberUniqueName="[APU_Ingenieria].[DESCRIPCIÓN].[All]" allUniqueName="[APU_Ingenieria].[DESCRIPCIÓN].[All]" dimensionUniqueName="[APU_Ingenieria]" displayFolder="" count="0" memberValueDatatype="130" unbalanced="0"/>
    <cacheHierarchy uniqueName="[APU_Ingenieria].[Cantidad]" caption="Cantidad" attribute="1" defaultMemberUniqueName="[APU_Ingenieria].[Cantidad].[All]" allUniqueName="[APU_Ingenieria].[Cantidad].[All]" dimensionUniqueName="[APU_Ingenieria]" displayFolder="" count="0" memberValueDatatype="5" unbalanced="0"/>
    <cacheHierarchy uniqueName="[APU_Ingenieria].[RENDIM#]" caption="RENDIM#" attribute="1" defaultMemberUniqueName="[APU_Ingenieria].[RENDIM#].[All]" allUniqueName="[APU_Ingenieria].[RENDIM#].[All]" dimensionUniqueName="[APU_Ingenieria]" displayFolder="" count="0" memberValueDatatype="5" unbalanced="0"/>
    <cacheHierarchy uniqueName="[APU_Ingenieria].[UNIDAD]" caption="UNIDAD" attribute="1" defaultMemberUniqueName="[APU_Ingenieria].[UNIDAD].[All]" allUniqueName="[APU_Ingenieria].[UNIDAD].[All]" dimensionUniqueName="[APU_Ingenieria]" displayFolder="" count="0" memberValueDatatype="130" unbalanced="0"/>
    <cacheHierarchy uniqueName="[APU_Ingenieria].[Archivo Origen]" caption="Archivo Origen" attribute="1" defaultMemberUniqueName="[APU_Ingenieria].[Archivo Origen].[All]" allUniqueName="[APU_Ingenieria].[Archivo Origen].[All]" dimensionUniqueName="[APU_Ingenieria]" displayFolder="" count="0" memberValueDatatype="130" unbalanced="0"/>
    <cacheHierarchy uniqueName="[APU_Ingenieria].[Valor unitario]" caption="Valor unitario" attribute="1" defaultMemberUniqueName="[APU_Ingenieria].[Valor unitario].[All]" allUniqueName="[APU_Ingenieria].[Valor unitario].[All]" dimensionUniqueName="[APU_Ingenieria]" displayFolder="" count="0" memberValueDatatype="5" unbalanced="0"/>
    <cacheHierarchy uniqueName="[APU_Ingenieria].[Total]" caption="Total" attribute="1" defaultMemberUniqueName="[APU_Ingenieria].[Total].[All]" allUniqueName="[APU_Ingenieria].[Total].[All]" dimensionUniqueName="[APU_Ingenieria]" displayFolder="" count="0" memberValueDatatype="5" unbalanced="0"/>
    <cacheHierarchy uniqueName="[APU_Interventoria].[Archivo Origen]" caption="Archivo Origen" attribute="1" defaultMemberUniqueName="[APU_Interventoria].[Archivo Origen].[All]" allUniqueName="[APU_Interventoria].[Archivo Origen].[All]" dimensionUniqueName="[APU_Interventoria]" displayFolder="" count="0" memberValueDatatype="130" unbalanced="0"/>
    <cacheHierarchy uniqueName="[APU_Interventoria].[ID Apu Montaje]" caption="ID Apu Montaje" attribute="1" defaultMemberUniqueName="[APU_Interventoria].[ID Apu Montaje].[All]" allUniqueName="[APU_Interventoria].[ID Apu Montaje].[All]" dimensionUniqueName="[APU_Interventoria]" displayFolder="" count="0" memberValueDatatype="130" unbalanced="0"/>
    <cacheHierarchy uniqueName="[APU_Interventoria].[Concepto]" caption="Concepto" attribute="1" defaultMemberUniqueName="[APU_Interventoria].[Concepto].[All]" allUniqueName="[APU_Interventoria].[Concepto].[All]" dimensionUniqueName="[APU_Interventoria]" displayFolder="" count="0" memberValueDatatype="130" unbalanced="0"/>
    <cacheHierarchy uniqueName="[APU_Interventoria].[APU]" caption="APU" attribute="1" defaultMemberUniqueName="[APU_Interventoria].[APU].[All]" allUniqueName="[APU_Interventoria].[APU].[All]" dimensionUniqueName="[APU_Interventoria]" displayFolder="" count="0" memberValueDatatype="130" unbalanced="0"/>
    <cacheHierarchy uniqueName="[APU_Interventoria].[Descrip APU]" caption="Descrip APU" attribute="1" defaultMemberUniqueName="[APU_Interventoria].[Descrip APU].[All]" allUniqueName="[APU_Interventoria].[Descrip APU].[All]" dimensionUniqueName="[APU_Interventoria]" displayFolder="" count="0" memberValueDatatype="130" unbalanced="0"/>
    <cacheHierarchy uniqueName="[APU_Interventoria].[Tipo Equipo mano de obra material]" caption="Tipo Equipo mano de obra material" attribute="1" defaultMemberUniqueName="[APU_Interventoria].[Tipo Equipo mano de obra material].[All]" allUniqueName="[APU_Interventoria].[Tipo Equipo mano de obra material].[All]" dimensionUniqueName="[APU_Interventoria]" displayFolder="" count="0" memberValueDatatype="130" unbalanced="0"/>
    <cacheHierarchy uniqueName="[APU_Interventoria].[COD Montaje]" caption="COD Montaje" attribute="1" defaultMemberUniqueName="[APU_Interventoria].[COD Montaje].[All]" allUniqueName="[APU_Interventoria].[COD Montaje].[All]" dimensionUniqueName="[APU_Interventoria]" displayFolder="" count="0" memberValueDatatype="130" unbalanced="0"/>
    <cacheHierarchy uniqueName="[APU_Interventoria].[DESCRIPCIÓN]" caption="DESCRIPCIÓN" attribute="1" defaultMemberUniqueName="[APU_Interventoria].[DESCRIPCIÓN].[All]" allUniqueName="[APU_Interventoria].[DESCRIPCIÓN].[All]" dimensionUniqueName="[APU_Interventoria]" displayFolder="" count="0" memberValueDatatype="130" unbalanced="0"/>
    <cacheHierarchy uniqueName="[APU_Interventoria].[Cantidad]" caption="Cantidad" attribute="1" defaultMemberUniqueName="[APU_Interventoria].[Cantidad].[All]" allUniqueName="[APU_Interventoria].[Cantidad].[All]" dimensionUniqueName="[APU_Interventoria]" displayFolder="" count="0" memberValueDatatype="5" unbalanced="0"/>
    <cacheHierarchy uniqueName="[APU_Interventoria].[RENDIM#]" caption="RENDIM#" attribute="1" defaultMemberUniqueName="[APU_Interventoria].[RENDIM#].[All]" allUniqueName="[APU_Interventoria].[RENDIM#].[All]" dimensionUniqueName="[APU_Interventoria]" displayFolder="" count="0" memberValueDatatype="5" unbalanced="0"/>
    <cacheHierarchy uniqueName="[APU_Interventoria].[UNIDAD]" caption="UNIDAD" attribute="1" defaultMemberUniqueName="[APU_Interventoria].[UNIDAD].[All]" allUniqueName="[APU_Interventoria].[UNIDAD].[All]" dimensionUniqueName="[APU_Interventoria]" displayFolder="" count="0" memberValueDatatype="130" unbalanced="0"/>
    <cacheHierarchy uniqueName="[APU_Interventoria].[Valor Unitario]" caption="Valor Unitario" attribute="1" defaultMemberUniqueName="[APU_Interventoria].[Valor Unitario].[All]" allUniqueName="[APU_Interventoria].[Valor Unitario].[All]" dimensionUniqueName="[APU_Interventoria]" displayFolder="" count="0" memberValueDatatype="5" unbalanced="0"/>
    <cacheHierarchy uniqueName="[APU_Interventoria].[Total_Apu_Interventoria]" caption="Total_Apu_Interventoria" attribute="1" defaultMemberUniqueName="[APU_Interventoria].[Total_Apu_Interventoria].[All]" allUniqueName="[APU_Interventoria].[Total_Apu_Interventoria].[All]" dimensionUniqueName="[APU_Interventoria]" displayFolder="" count="0" memberValueDatatype="5" unbalanced="0"/>
    <cacheHierarchy uniqueName="[APU_montaje].[ID Apu Montaje]" caption="ID Apu Montaje" attribute="1" defaultMemberUniqueName="[APU_montaje].[ID Apu Montaje].[All]" allUniqueName="[APU_montaje].[ID Apu Montaje].[All]" dimensionUniqueName="[APU_montaje]" displayFolder="" count="0" memberValueDatatype="130" unbalanced="0"/>
    <cacheHierarchy uniqueName="[APU_montaje].[APU]" caption="APU" attribute="1" defaultMemberUniqueName="[APU_montaje].[APU].[All]" allUniqueName="[APU_montaje].[APU].[All]" dimensionUniqueName="[APU_montaje]" displayFolder="" count="0" memberValueDatatype="130" unbalanced="0"/>
    <cacheHierarchy uniqueName="[APU_montaje].[Descrip APU]" caption="Descrip APU" attribute="1" defaultMemberUniqueName="[APU_montaje].[Descrip APU].[All]" allUniqueName="[APU_montaje].[Descrip APU].[All]" dimensionUniqueName="[APU_montaje]" displayFolder="" count="0" memberValueDatatype="130" unbalanced="0"/>
    <cacheHierarchy uniqueName="[APU_montaje].[Descripción adicional Apu]" caption="Descripción adicional Apu" attribute="1" defaultMemberUniqueName="[APU_montaje].[Descripción adicional Apu].[All]" allUniqueName="[APU_montaje].[Descripción adicional Apu].[All]" dimensionUniqueName="[APU_montaje]" displayFolder="" count="0" memberValueDatatype="130" unbalanced="0"/>
    <cacheHierarchy uniqueName="[APU_montaje].[Tipo Equipo mano de obra material]" caption="Tipo Equipo mano de obra material" attribute="1" defaultMemberUniqueName="[APU_montaje].[Tipo Equipo mano de obra material].[All]" allUniqueName="[APU_montaje].[Tipo Equipo mano de obra material].[All]" dimensionUniqueName="[APU_montaje]" displayFolder="" count="0" memberValueDatatype="130" unbalanced="0"/>
    <cacheHierarchy uniqueName="[APU_montaje].[COD Montaje]" caption="COD Montaje" attribute="1" defaultMemberUniqueName="[APU_montaje].[COD Montaje].[All]" allUniqueName="[APU_montaje].[COD Montaje].[All]" dimensionUniqueName="[APU_montaje]" displayFolder="" count="0" memberValueDatatype="130" unbalanced="0"/>
    <cacheHierarchy uniqueName="[APU_montaje].[DESCRIPCIÓN]" caption="DESCRIPCIÓN" attribute="1" defaultMemberUniqueName="[APU_montaje].[DESCRIPCIÓN].[All]" allUniqueName="[APU_montaje].[DESCRIPCIÓN].[All]" dimensionUniqueName="[APU_montaje]" displayFolder="" count="0" memberValueDatatype="130" unbalanced="0"/>
    <cacheHierarchy uniqueName="[APU_montaje].[Cantidad]" caption="Cantidad" attribute="1" defaultMemberUniqueName="[APU_montaje].[Cantidad].[All]" allUniqueName="[APU_montaje].[Cantidad].[All]" dimensionUniqueName="[APU_montaje]" displayFolder="" count="0" memberValueDatatype="5" unbalanced="0"/>
    <cacheHierarchy uniqueName="[APU_montaje].[RENDIM#]" caption="RENDIM#" attribute="1" defaultMemberUniqueName="[APU_montaje].[RENDIM#].[All]" allUniqueName="[APU_montaje].[RENDIM#].[All]" dimensionUniqueName="[APU_montaje]" displayFolder="" count="0" memberValueDatatype="5" unbalanced="0"/>
    <cacheHierarchy uniqueName="[APU_montaje].[UNIDAD]" caption="UNIDAD" attribute="1" defaultMemberUniqueName="[APU_montaje].[UNIDAD].[All]" allUniqueName="[APU_montaje].[UNIDAD].[All]" dimensionUniqueName="[APU_montaje]" displayFolder="" count="0" memberValueDatatype="130" unbalanced="0"/>
    <cacheHierarchy uniqueName="[APU_montaje].[Archivo Origen]" caption="Archivo Origen" attribute="1" defaultMemberUniqueName="[APU_montaje].[Archivo Origen].[All]" allUniqueName="[APU_montaje].[Archivo Origen].[All]" dimensionUniqueName="[APU_montaje]" displayFolder="" count="0" memberValueDatatype="130" unbalanced="0"/>
    <cacheHierarchy uniqueName="[APU_montaje].[Valor Unitario]" caption="Valor Unitario" attribute="1" defaultMemberUniqueName="[APU_montaje].[Valor Unitario].[All]" allUniqueName="[APU_montaje].[Valor Unitario].[All]" dimensionUniqueName="[APU_montaje]" displayFolder="" count="0" memberValueDatatype="5" unbalanced="0"/>
    <cacheHierarchy uniqueName="[APU_montaje].[Total]" caption="Total" attribute="1" defaultMemberUniqueName="[APU_montaje].[Total].[All]" allUniqueName="[APU_montaje].[Total].[All]" dimensionUniqueName="[APU_montaje]" displayFolder="" count="0" memberValueDatatype="5" unbalanced="0"/>
    <cacheHierarchy uniqueName="[APU_Obra_civil].[ID Apu Obra Civil]" caption="ID Apu Obra Civil" attribute="1" defaultMemberUniqueName="[APU_Obra_civil].[ID Apu Obra Civil].[All]" allUniqueName="[APU_Obra_civil].[ID Apu Obra Civil].[All]" dimensionUniqueName="[APU_Obra_civil]" displayFolder="" count="0" memberValueDatatype="130" unbalanced="0"/>
    <cacheHierarchy uniqueName="[APU_Obra_civil].[APU]" caption="APU" attribute="1" defaultMemberUniqueName="[APU_Obra_civil].[APU].[All]" allUniqueName="[APU_Obra_civil].[APU].[All]" dimensionUniqueName="[APU_Obra_civil]" displayFolder="" count="0" memberValueDatatype="130" unbalanced="0"/>
    <cacheHierarchy uniqueName="[APU_Obra_civil].[Descrip APU]" caption="Descrip APU" attribute="1" defaultMemberUniqueName="[APU_Obra_civil].[Descrip APU].[All]" allUniqueName="[APU_Obra_civil].[Descrip APU].[All]" dimensionUniqueName="[APU_Obra_civil]" displayFolder="" count="0" memberValueDatatype="130" unbalanced="0"/>
    <cacheHierarchy uniqueName="[APU_Obra_civil].[Descripción adicional Apu]" caption="Descripción adicional Apu" attribute="1" defaultMemberUniqueName="[APU_Obra_civil].[Descripción adicional Apu].[All]" allUniqueName="[APU_Obra_civil].[Descripción adicional Apu].[All]" dimensionUniqueName="[APU_Obra_civil]" displayFolder="" count="0" memberValueDatatype="130" unbalanced="0"/>
    <cacheHierarchy uniqueName="[APU_Obra_civil].[Tipo Equipo mano de obra material]" caption="Tipo Equipo mano de obra material" attribute="1" defaultMemberUniqueName="[APU_Obra_civil].[Tipo Equipo mano de obra material].[All]" allUniqueName="[APU_Obra_civil].[Tipo Equipo mano de obra material].[All]" dimensionUniqueName="[APU_Obra_civil]" displayFolder="" count="0" memberValueDatatype="130" unbalanced="0"/>
    <cacheHierarchy uniqueName="[APU_Obra_civil].[COD VU APU]" caption="COD VU APU" attribute="1" defaultMemberUniqueName="[APU_Obra_civil].[COD VU APU].[All]" allUniqueName="[APU_Obra_civil].[COD VU APU].[All]" dimensionUniqueName="[APU_Obra_civil]" displayFolder="" count="0" memberValueDatatype="130" unbalanced="0"/>
    <cacheHierarchy uniqueName="[APU_Obra_civil].[DESCRIPCIÓN]" caption="DESCRIPCIÓN" attribute="1" defaultMemberUniqueName="[APU_Obra_civil].[DESCRIPCIÓN].[All]" allUniqueName="[APU_Obra_civil].[DESCRIPCIÓN].[All]" dimensionUniqueName="[APU_Obra_civil]" displayFolder="" count="0" memberValueDatatype="130" unbalanced="0"/>
    <cacheHierarchy uniqueName="[APU_Obra_civil].[Rendimiento]" caption="Rendimiento" attribute="1" defaultMemberUniqueName="[APU_Obra_civil].[Rendimiento].[All]" allUniqueName="[APU_Obra_civil].[Rendimiento].[All]" dimensionUniqueName="[APU_Obra_civil]" displayFolder="" count="0" memberValueDatatype="5" unbalanced="0"/>
    <cacheHierarchy uniqueName="[APU_Obra_civil].[UNIDAD]" caption="UNIDAD" attribute="1" defaultMemberUniqueName="[APU_Obra_civil].[UNIDAD].[All]" allUniqueName="[APU_Obra_civil].[UNIDAD].[All]" dimensionUniqueName="[APU_Obra_civil]" displayFolder="" count="0" memberValueDatatype="130" unbalanced="0"/>
    <cacheHierarchy uniqueName="[APU_Obra_civil].[Cantidad]" caption="Cantidad" attribute="1" defaultMemberUniqueName="[APU_Obra_civil].[Cantidad].[All]" allUniqueName="[APU_Obra_civil].[Cantidad].[All]" dimensionUniqueName="[APU_Obra_civil]" displayFolder="" count="0" memberValueDatatype="5" unbalanced="0"/>
    <cacheHierarchy uniqueName="[APU_Obra_civil].[Archivo Origen]" caption="Archivo Origen" attribute="1" defaultMemberUniqueName="[APU_Obra_civil].[Archivo Origen].[All]" allUniqueName="[APU_Obra_civil].[Archivo Origen].[All]" dimensionUniqueName="[APU_Obra_civil]" displayFolder="" count="0" memberValueDatatype="130" unbalanced="0"/>
    <cacheHierarchy uniqueName="[APU_Obra_civil].[Valor Unitario]" caption="Valor Unitario" attribute="1" defaultMemberUniqueName="[APU_Obra_civil].[Valor Unitario].[All]" allUniqueName="[APU_Obra_civil].[Valor Unitario].[All]" dimensionUniqueName="[APU_Obra_civil]" displayFolder="" count="0" memberValueDatatype="5" unbalanced="0"/>
    <cacheHierarchy uniqueName="[APU_Obra_civil].[Valor Parcial]" caption="Valor Parcial" attribute="1" defaultMemberUniqueName="[APU_Obra_civil].[Valor Parcial].[All]" allUniqueName="[APU_Obra_civil].[Valor Parcial].[All]" dimensionUniqueName="[APU_Obra_civil]" displayFolder="" count="0" memberValueDatatype="5" unbalanced="0"/>
    <cacheHierarchy uniqueName="[Auxiliar].[UC 0177]" caption="UC 0177" attribute="1" defaultMemberUniqueName="[Auxiliar].[UC 0177].[All]" allUniqueName="[Auxiliar].[UC 0177].[All]" dimensionUniqueName="[Auxiliar]" displayFolder="" count="0" memberValueDatatype="130" unbalanced="0"/>
    <cacheHierarchy uniqueName="[Auxiliar].[Unidad]" caption="Unidad" attribute="1" defaultMemberUniqueName="[Auxiliar].[Unidad].[All]" allUniqueName="[Auxiliar].[Unidad].[All]" dimensionUniqueName="[Auxiliar]" displayFolder="" count="0" memberValueDatatype="130" unbalanced="0"/>
    <cacheHierarchy uniqueName="[Auxiliar].[Nueva o Existente]" caption="Nueva o Existente" attribute="1" defaultMemberUniqueName="[Auxiliar].[Nueva o Existente].[All]" allUniqueName="[Auxiliar].[Nueva o Existente].[All]" dimensionUniqueName="[Auxiliar]" displayFolder="" count="0" memberValueDatatype="130" unbalanced="0"/>
    <cacheHierarchy uniqueName="[Coeficientes].[Archivo de Origen]" caption="Archivo de Origen" attribute="1" defaultMemberUniqueName="[Coeficientes].[Archivo de Origen].[All]" allUniqueName="[Coeficientes].[Archivo de Origen].[All]" dimensionUniqueName="[Coeficientes]" displayFolder="" count="0" memberValueDatatype="130" unbalanced="0"/>
    <cacheHierarchy uniqueName="[Coeficientes].[Inspeccion]" caption="Inspeccion" attribute="1" defaultMemberUniqueName="[Coeficientes].[Inspeccion].[All]" allUniqueName="[Coeficientes].[Inspeccion].[All]" dimensionUniqueName="[Coeficientes]" displayFolder="" count="0" memberValueDatatype="5" unbalanced="0"/>
    <cacheHierarchy uniqueName="[Coeficientes].[Costos Financieros]" caption="Costos Financieros" attribute="1" defaultMemberUniqueName="[Coeficientes].[Costos Financieros].[All]" allUniqueName="[Coeficientes].[Costos Financieros].[All]" dimensionUniqueName="[Coeficientes]" displayFolder="" count="0" memberValueDatatype="5" unbalanced="0"/>
    <cacheHierarchy uniqueName="[Equipos].[ID]" caption="ID" attribute="1" defaultMemberUniqueName="[Equipos].[ID].[All]" allUniqueName="[Equipos].[ID].[All]" dimensionUniqueName="[Equipos]" displayFolder="" count="0" memberValueDatatype="130" unbalanced="0"/>
    <cacheHierarchy uniqueName="[Equipos].[Nivel de Tensión]" caption="Nivel de Tensión" attribute="1" defaultMemberUniqueName="[Equipos].[Nivel de Tensión].[All]" allUniqueName="[Equipos].[Nivel de Tensión].[All]" dimensionUniqueName="[Equipos]" displayFolder="" count="0" memberValueDatatype="5" unbalanced="0"/>
    <cacheHierarchy uniqueName="[Equipos].[UC 038]" caption="UC 038" attribute="1" defaultMemberUniqueName="[Equipos].[UC 038].[All]" allUniqueName="[Equipos].[UC 038].[All]" dimensionUniqueName="[Equipos]" displayFolder="" count="0" memberValueDatatype="130" unbalanced="0"/>
    <cacheHierarchy uniqueName="[Equipos].[UC 0177]" caption="UC 0177" attribute="1" defaultMemberUniqueName="[Equipos].[UC 0177].[All]" allUniqueName="[Equipos].[UC 0177].[All]" dimensionUniqueName="[Equipos]" displayFolder="" count="0" memberValueDatatype="130" unbalanced="0"/>
    <cacheHierarchy uniqueName="[Equipos].[Nombre]" caption="Nombre" attribute="1" defaultMemberUniqueName="[Equipos].[Nombre].[All]" allUniqueName="[Equipos].[Nombre].[All]" dimensionUniqueName="[Equipos]" displayFolder="" count="0" memberValueDatatype="130" unbalanced="0"/>
    <cacheHierarchy uniqueName="[Equipos].[Concepto]" caption="Concepto" attribute="1" defaultMemberUniqueName="[Equipos].[Concepto].[All]" allUniqueName="[Equipos].[Concepto].[All]" dimensionUniqueName="[Equipos]" displayFolder="" count="0" memberValueDatatype="130" unbalanced="0"/>
    <cacheHierarchy uniqueName="[Equipos].[Concepto Equipo Mat y mano de obra]" caption="Concepto Equipo Mat y mano de obra" attribute="1" defaultMemberUniqueName="[Equipos].[Concepto Equipo Mat y mano de obra].[All]" allUniqueName="[Equipos].[Concepto Equipo Mat y mano de obra].[All]" dimensionUniqueName="[Equipos]" displayFolder="" count="0" memberValueDatatype="130" unbalanced="0"/>
    <cacheHierarchy uniqueName="[Equipos].[Cod# Equipo]" caption="Cod# Equipo" attribute="1" defaultMemberUniqueName="[Equipos].[Cod# Equipo].[All]" allUniqueName="[Equipos].[Cod# Equipo].[All]" dimensionUniqueName="[Equipos]" displayFolder="" count="0" memberValueDatatype="130" unbalanced="0"/>
    <cacheHierarchy uniqueName="[Equipos].[DESCRIPCIÓN]" caption="DESCRIPCIÓN" attribute="1" defaultMemberUniqueName="[Equipos].[DESCRIPCIÓN].[All]" allUniqueName="[Equipos].[DESCRIPCIÓN].[All]" dimensionUniqueName="[Equipos]" displayFolder="" count="0" memberValueDatatype="130" unbalanced="0"/>
    <cacheHierarchy uniqueName="[Equipos].[CANTIDAD]" caption="CANTIDAD" attribute="1" defaultMemberUniqueName="[Equipos].[CANTIDAD].[All]" allUniqueName="[Equipos].[CANTIDAD].[All]" dimensionUniqueName="[Equipos]" displayFolder="" count="0" memberValueDatatype="5" unbalanced="0"/>
    <cacheHierarchy uniqueName="[Equipos].[UNIDAD]" caption="UNIDAD" attribute="1" defaultMemberUniqueName="[Equipos].[UNIDAD].[All]" allUniqueName="[Equipos].[UNIDAD].[All]" dimensionUniqueName="[Equipos]" displayFolder="" count="0" memberValueDatatype="130" unbalanced="0"/>
    <cacheHierarchy uniqueName="[Equipos].[Corrección Cantidad de Bahías]" caption="Corrección Cantidad de Bahías" attribute="1" defaultMemberUniqueName="[Equipos].[Corrección Cantidad de Bahías].[All]" allUniqueName="[Equipos].[Corrección Cantidad de Bahías].[All]" dimensionUniqueName="[Equipos]" displayFolder="" count="0" memberValueDatatype="5" unbalanced="0"/>
    <cacheHierarchy uniqueName="[Equipos].[Archivo Origen]" caption="Archivo Origen" attribute="1" defaultMemberUniqueName="[Equipos].[Archivo Origen].[All]" allUniqueName="[Equipos].[Archivo Origen].[All]" dimensionUniqueName="[Equipos]" displayFolder="" count="0" memberValueDatatype="130" unbalanced="0"/>
    <cacheHierarchy uniqueName="[Equipos].[Valor Unitario]" caption="Valor Unitario" attribute="1" defaultMemberUniqueName="[Equipos].[Valor Unitario].[All]" allUniqueName="[Equipos].[Valor Unitario].[All]" dimensionUniqueName="[Equipos]" displayFolder="" count="0" memberValueDatatype="5" unbalanced="0"/>
    <cacheHierarchy uniqueName="[Equipos].[Valor Parcial]" caption="Valor Parcial" attribute="1" defaultMemberUniqueName="[Equipos].[Valor Parcial].[All]" allUniqueName="[Equipos].[Valor Parcial].[All]" dimensionUniqueName="[Equipos]" displayFolder="" count="0" memberValueDatatype="5" unbalanced="0"/>
    <cacheHierarchy uniqueName="[Equipos].[Valor Corregido]" caption="Valor Corregido" attribute="1" defaultMemberUniqueName="[Equipos].[Valor Corregido].[All]" allUniqueName="[Equipos].[Valor Corregido].[All]" dimensionUniqueName="[Equipos]" displayFolder="" count="0" memberValueDatatype="5" unbalanced="0"/>
    <cacheHierarchy uniqueName="[Equipos].[% Costos Financieros]" caption="% Costos Financieros" attribute="1" defaultMemberUniqueName="[Equipos].[% Costos Financieros].[All]" allUniqueName="[Equipos].[% Costos Financieros].[All]" dimensionUniqueName="[Equipos]" displayFolder="" count="0" memberValueDatatype="5" unbalanced="0"/>
    <cacheHierarchy uniqueName="[Equipos].[Costos Financ.]" caption="Costos Financ." attribute="1" defaultMemberUniqueName="[Equipos].[Costos Financ.].[All]" allUniqueName="[Equipos].[Costos Financ.].[All]" dimensionUniqueName="[Equipos]" displayFolder="" count="0" memberValueDatatype="5" unbalanced="0"/>
    <cacheHierarchy uniqueName="[Equipos].[% Servidumbres]" caption="% Servidumbres" attribute="1" defaultMemberUniqueName="[Equipos].[% Servidumbres].[All]" allUniqueName="[Equipos].[% Servidumbres].[All]" dimensionUniqueName="[Equipos]" displayFolder="" count="0" memberValueDatatype="5" unbalanced="0"/>
    <cacheHierarchy uniqueName="[Equipos].[Servidumbres]" caption="Servidumbres" attribute="1" defaultMemberUniqueName="[Equipos].[Servidumbres].[All]" allUniqueName="[Equipos].[Servidumbres].[All]" dimensionUniqueName="[Equipos]" displayFolder="" count="0" memberValueDatatype="5" unbalanced="0"/>
    <cacheHierarchy uniqueName="[Equipos].[% costos soc y amb]" caption="% costos soc y amb" attribute="1" defaultMemberUniqueName="[Equipos].[% costos soc y amb].[All]" allUniqueName="[Equipos].[% costos soc y amb].[All]" dimensionUniqueName="[Equipos]" displayFolder="" count="0" memberValueDatatype="5" unbalanced="0"/>
    <cacheHierarchy uniqueName="[Equipos].[Costos soc y amb]" caption="Costos soc y amb" attribute="1" defaultMemberUniqueName="[Equipos].[Costos soc y amb].[All]" allUniqueName="[Equipos].[Costos soc y amb].[All]" dimensionUniqueName="[Equipos]" displayFolder="" count="0" memberValueDatatype="5" unbalanced="0"/>
    <cacheHierarchy uniqueName="[Ingenieria].[ID Ingeniería]" caption="ID Ingeniería" attribute="1" defaultMemberUniqueName="[Ingenieria].[ID Ingeniería].[All]" allUniqueName="[Ingenieria].[ID Ingeniería].[All]" dimensionUniqueName="[Ingenieria]" displayFolder="" count="0" memberValueDatatype="130" unbalanced="0"/>
    <cacheHierarchy uniqueName="[Ingenieria].[UC 0177]" caption="UC 0177" attribute="1" defaultMemberUniqueName="[Ingenieria].[UC 0177].[All]" allUniqueName="[Ingenieria].[UC 0177].[All]" dimensionUniqueName="[Ingenieria]" displayFolder="" count="0" memberValueDatatype="130" unbalanced="0"/>
    <cacheHierarchy uniqueName="[Ingenieria].[DESCRIPCION]" caption="DESCRIPCION" attribute="1" defaultMemberUniqueName="[Ingenieria].[DESCRIPCION].[All]" allUniqueName="[Ingenieria].[DESCRIPCION].[All]" dimensionUniqueName="[Ingenieria]" displayFolder="" count="0" memberValueDatatype="130" unbalanced="0"/>
    <cacheHierarchy uniqueName="[Ingenieria].[APU]" caption="APU" attribute="1" defaultMemberUniqueName="[Ingenieria].[APU].[All]" allUniqueName="[Ingenieria].[APU].[All]" dimensionUniqueName="[Ingenieria]" displayFolder="" count="0" memberValueDatatype="130" unbalanced="0"/>
    <cacheHierarchy uniqueName="[Ingenieria].[Descrip APU]" caption="Descrip APU" attribute="1" defaultMemberUniqueName="[Ingenieria].[Descrip APU].[All]" allUniqueName="[Ingenieria].[Descrip APU].[All]" dimensionUniqueName="[Ingenieria]" displayFolder="" count="0" memberValueDatatype="130" unbalanced="0"/>
    <cacheHierarchy uniqueName="[Ingenieria].[Coeficiente ajuste / Cantidad]" caption="Coeficiente ajuste / Cantidad" attribute="1" defaultMemberUniqueName="[Ingenieria].[Coeficiente ajuste / Cantidad].[All]" allUniqueName="[Ingenieria].[Coeficiente ajuste / Cantidad].[All]" dimensionUniqueName="[Ingenieria]" displayFolder="" count="0" memberValueDatatype="5" unbalanced="0"/>
    <cacheHierarchy uniqueName="[Ingenieria].[Corrección Cantidad de Bahías]" caption="Corrección Cantidad de Bahías" attribute="1" defaultMemberUniqueName="[Ingenieria].[Corrección Cantidad de Bahías].[All]" allUniqueName="[Ingenieria].[Corrección Cantidad de Bahías].[All]" dimensionUniqueName="[Ingenieria]" displayFolder="" count="0" memberValueDatatype="5" unbalanced="0"/>
    <cacheHierarchy uniqueName="[Ingenieria].[Archivo Origen]" caption="Archivo Origen" attribute="1" defaultMemberUniqueName="[Ingenieria].[Archivo Origen].[All]" allUniqueName="[Ingenieria].[Archivo Origen].[All]" dimensionUniqueName="[Ingenieria]" displayFolder="" count="0" memberValueDatatype="130" unbalanced="0"/>
    <cacheHierarchy uniqueName="[Ingenieria].[Valor Unitario APU]" caption="Valor Unitario APU" attribute="1" defaultMemberUniqueName="[Ingenieria].[Valor Unitario APU].[All]" allUniqueName="[Ingenieria].[Valor Unitario APU].[All]" dimensionUniqueName="[Ingenieria]" displayFolder="" count="0" memberValueDatatype="5" unbalanced="0"/>
    <cacheHierarchy uniqueName="[Ingenieria].[Valor Parcial]" caption="Valor Parcial" attribute="1" defaultMemberUniqueName="[Ingenieria].[Valor Parcial].[All]" allUniqueName="[Ingenieria].[Valor Parcial].[All]" dimensionUniqueName="[Ingenieria]" displayFolder="" count="0" memberValueDatatype="5" unbalanced="0"/>
    <cacheHierarchy uniqueName="[Ingenieria].[Total Ajustado Ingenieria]" caption="Total Ajustado Ingenieria" attribute="1" defaultMemberUniqueName="[Ingenieria].[Total Ajustado Ingenieria].[All]" allUniqueName="[Ingenieria].[Total Ajustado Ingenieria].[All]" dimensionUniqueName="[Ingenieria]" displayFolder="" count="0" memberValueDatatype="5" unbalanced="0"/>
    <cacheHierarchy uniqueName="[Ingenieria].[%Costos Financieros]" caption="%Costos Financieros" attribute="1" defaultMemberUniqueName="[Ingenieria].[%Costos Financieros].[All]" allUniqueName="[Ingenieria].[%Costos Financieros].[All]" dimensionUniqueName="[Ingenieria]" displayFolder="" count="0" memberValueDatatype="5" unbalanced="0"/>
    <cacheHierarchy uniqueName="[Ingenieria].[Costos Financieros]" caption="Costos Financieros" attribute="1" defaultMemberUniqueName="[Ingenieria].[Costos Financieros].[All]" allUniqueName="[Ingenieria].[Costos Financieros].[All]" dimensionUniqueName="[Ingenieria]" displayFolder="" count="0" memberValueDatatype="5" unbalanced="0"/>
    <cacheHierarchy uniqueName="[Ingenieria].[% servidumbre]" caption="% servidumbre" attribute="1" defaultMemberUniqueName="[Ingenieria].[% servidumbre].[All]" allUniqueName="[Ingenieria].[% servidumbre].[All]" dimensionUniqueName="[Ingenieria]" displayFolder="" count="0" memberValueDatatype="5" unbalanced="0"/>
    <cacheHierarchy uniqueName="[Ingenieria].[Servidumbres]" caption="Servidumbres" attribute="1" defaultMemberUniqueName="[Ingenieria].[Servidumbres].[All]" allUniqueName="[Ingenieria].[Servidumbres].[All]" dimensionUniqueName="[Ingenieria]" displayFolder="" count="0" memberValueDatatype="5" unbalanced="0"/>
    <cacheHierarchy uniqueName="[Ingenieria].[% Costos soc y amb]" caption="% Costos soc y amb" attribute="1" defaultMemberUniqueName="[Ingenieria].[% Costos soc y amb].[All]" allUniqueName="[Ingenieria].[% Costos soc y amb].[All]" dimensionUniqueName="[Ingenieria]" displayFolder="" count="0" memberValueDatatype="5" unbalanced="0"/>
    <cacheHierarchy uniqueName="[Ingenieria].[Costos soc y amb]" caption="Costos soc y amb" attribute="1" defaultMemberUniqueName="[Ingenieria].[Costos soc y amb].[All]" allUniqueName="[Ingenieria].[Costos soc y amb].[All]" dimensionUniqueName="[Ingenieria]" displayFolder="" count="0" memberValueDatatype="5" unbalanced="0"/>
    <cacheHierarchy uniqueName="[Interventoría].[ID Ingeniería]" caption="ID Ingeniería" attribute="1" defaultMemberUniqueName="[Interventoría].[ID Ingeniería].[All]" allUniqueName="[Interventoría].[ID Ingeniería].[All]" dimensionUniqueName="[Interventoría]" displayFolder="" count="0" memberValueDatatype="130" unbalanced="0"/>
    <cacheHierarchy uniqueName="[Interventoría].[UC 0177]" caption="UC 0177" attribute="1" defaultMemberUniqueName="[Interventoría].[UC 0177].[All]" allUniqueName="[Interventoría].[UC 0177].[All]" dimensionUniqueName="[Interventoría]" displayFolder="" count="0" memberValueDatatype="130" unbalanced="0"/>
    <cacheHierarchy uniqueName="[Interventoría].[DESCRIPCION]" caption="DESCRIPCION" attribute="1" defaultMemberUniqueName="[Interventoría].[DESCRIPCION].[All]" allUniqueName="[Interventoría].[DESCRIPCION].[All]" dimensionUniqueName="[Interventoría]" displayFolder="" count="0" memberValueDatatype="130" unbalanced="0"/>
    <cacheHierarchy uniqueName="[Interventoría].[APU]" caption="APU" attribute="1" defaultMemberUniqueName="[Interventoría].[APU].[All]" allUniqueName="[Interventoría].[APU].[All]" dimensionUniqueName="[Interventoría]" displayFolder="" count="0" memberValueDatatype="130" unbalanced="0"/>
    <cacheHierarchy uniqueName="[Interventoría].[Descrip APU]" caption="Descrip APU" attribute="1" defaultMemberUniqueName="[Interventoría].[Descrip APU].[All]" allUniqueName="[Interventoría].[Descrip APU].[All]" dimensionUniqueName="[Interventoría]" displayFolder="" count="0" memberValueDatatype="130" unbalanced="0"/>
    <cacheHierarchy uniqueName="[Interventoría].[Coeficiente ajuste / Cantidad]" caption="Coeficiente ajuste / Cantidad" attribute="1" defaultMemberUniqueName="[Interventoría].[Coeficiente ajuste / Cantidad].[All]" allUniqueName="[Interventoría].[Coeficiente ajuste / Cantidad].[All]" dimensionUniqueName="[Interventoría]" displayFolder="" count="0" memberValueDatatype="5" unbalanced="0"/>
    <cacheHierarchy uniqueName="[Interventoría].[Corrección Cantidad de Bahías]" caption="Corrección Cantidad de Bahías" attribute="1" defaultMemberUniqueName="[Interventoría].[Corrección Cantidad de Bahías].[All]" allUniqueName="[Interventoría].[Corrección Cantidad de Bahías].[All]" dimensionUniqueName="[Interventoría]" displayFolder="" count="0" memberValueDatatype="5" unbalanced="0"/>
    <cacheHierarchy uniqueName="[Interventoría].[Archivo Origen]" caption="Archivo Origen" attribute="1" defaultMemberUniqueName="[Interventoría].[Archivo Origen].[All]" allUniqueName="[Interventoría].[Archivo Origen].[All]" dimensionUniqueName="[Interventoría]" displayFolder="" count="0" memberValueDatatype="130" unbalanced="0"/>
    <cacheHierarchy uniqueName="[Interventoría].[Valor Unitario]" caption="Valor Unitario" attribute="1" defaultMemberUniqueName="[Interventoría].[Valor Unitario].[All]" allUniqueName="[Interventoría].[Valor Unitario].[All]" dimensionUniqueName="[Interventoría]" displayFolder="" count="0" memberValueDatatype="5" unbalanced="0"/>
    <cacheHierarchy uniqueName="[Interventoría].[Valor Parcial]" caption="Valor Parcial" attribute="1" defaultMemberUniqueName="[Interventoría].[Valor Parcial].[All]" allUniqueName="[Interventoría].[Valor Parcial].[All]" dimensionUniqueName="[Interventoría]" displayFolder="" count="0" memberValueDatatype="5" unbalanced="0"/>
    <cacheHierarchy uniqueName="[Interventoría].[Valor Ajustado]" caption="Valor Ajustado" attribute="1" defaultMemberUniqueName="[Interventoría].[Valor Ajustado].[All]" allUniqueName="[Interventoría].[Valor Ajustado].[All]" dimensionUniqueName="[Interventoría]" displayFolder="" count="0" memberValueDatatype="5" unbalanced="0"/>
    <cacheHierarchy uniqueName="[Interventoría].[%_Inspección]" caption="%_Inspección" attribute="1" defaultMemberUniqueName="[Interventoría].[%_Inspección].[All]" allUniqueName="[Interventoría].[%_Inspección].[All]" dimensionUniqueName="[Interventoría]" displayFolder="" count="0" memberValueDatatype="5" unbalanced="0"/>
    <cacheHierarchy uniqueName="[Interventoría].[Valor Inspección]" caption="Valor Inspección" attribute="1" defaultMemberUniqueName="[Interventoría].[Valor Inspección].[All]" allUniqueName="[Interventoría].[Valor Inspección].[All]" dimensionUniqueName="[Interventoría]" displayFolder="" count="0" memberValueDatatype="5" unbalanced="0"/>
    <cacheHierarchy uniqueName="[Interventoría].[% Costos Financieros]" caption="% Costos Financieros" attribute="1" defaultMemberUniqueName="[Interventoría].[% Costos Financieros].[All]" allUniqueName="[Interventoría].[% Costos Financieros].[All]" dimensionUniqueName="[Interventoría]" displayFolder="" count="0" memberValueDatatype="5" unbalanced="0"/>
    <cacheHierarchy uniqueName="[Interventoría].[Costos Financieros]" caption="Costos Financieros" attribute="1" defaultMemberUniqueName="[Interventoría].[Costos Financieros].[All]" allUniqueName="[Interventoría].[Costos Financieros].[All]" dimensionUniqueName="[Interventoría]" displayFolder="" count="0" memberValueDatatype="5" unbalanced="0"/>
    <cacheHierarchy uniqueName="[Interventoría].[% Servidumbre]" caption="% Servidumbre" attribute="1" defaultMemberUniqueName="[Interventoría].[% Servidumbre].[All]" allUniqueName="[Interventoría].[% Servidumbre].[All]" dimensionUniqueName="[Interventoría]" displayFolder="" count="0" memberValueDatatype="5" unbalanced="0"/>
    <cacheHierarchy uniqueName="[Interventoría].[Servidumbre]" caption="Servidumbre" attribute="1" defaultMemberUniqueName="[Interventoría].[Servidumbre].[All]" allUniqueName="[Interventoría].[Servidumbre].[All]" dimensionUniqueName="[Interventoría]" displayFolder="" count="0" memberValueDatatype="5" unbalanced="0"/>
    <cacheHierarchy uniqueName="[Interventoría].[% costos soc y amb]" caption="% costos soc y amb" attribute="1" defaultMemberUniqueName="[Interventoría].[% costos soc y amb].[All]" allUniqueName="[Interventoría].[% costos soc y amb].[All]" dimensionUniqueName="[Interventoría]" displayFolder="" count="0" memberValueDatatype="5" unbalanced="0"/>
    <cacheHierarchy uniqueName="[Interventoría].[Costos soc y amb]" caption="Costos soc y amb" attribute="1" defaultMemberUniqueName="[Interventoría].[Costos soc y amb].[All]" allUniqueName="[Interventoría].[Costos soc y amb].[All]" dimensionUniqueName="[Interventoría]" displayFolder="" count="0" memberValueDatatype="5" unbalanced="0"/>
    <cacheHierarchy uniqueName="[Montaje].[ID Ingeniería]" caption="ID Ingeniería" attribute="1" defaultMemberUniqueName="[Montaje].[ID Ingeniería].[All]" allUniqueName="[Montaje].[ID Ingeniería].[All]" dimensionUniqueName="[Montaje]" displayFolder="" count="0" memberValueDatatype="130" unbalanced="0"/>
    <cacheHierarchy uniqueName="[Montaje].[UC 0177]" caption="UC 0177" attribute="1" defaultMemberUniqueName="[Montaje].[UC 0177].[All]" allUniqueName="[Montaje].[UC 0177].[All]" dimensionUniqueName="[Montaje]" displayFolder="" count="0" memberValueDatatype="130" unbalanced="0"/>
    <cacheHierarchy uniqueName="[Montaje].[APU]" caption="APU" attribute="1" defaultMemberUniqueName="[Montaje].[APU].[All]" allUniqueName="[Montaje].[APU].[All]" dimensionUniqueName="[Montaje]" displayFolder="" count="0" memberValueDatatype="130" unbalanced="0"/>
    <cacheHierarchy uniqueName="[Montaje].[Descrip APU]" caption="Descrip APU" attribute="1" defaultMemberUniqueName="[Montaje].[Descrip APU].[All]" allUniqueName="[Montaje].[Descrip APU].[All]" dimensionUniqueName="[Montaje]" displayFolder="" count="0" memberValueDatatype="130" unbalanced="0"/>
    <cacheHierarchy uniqueName="[Montaje].[Coeficiente ajuste / Cantidad]" caption="Coeficiente ajuste / Cantidad" attribute="1" defaultMemberUniqueName="[Montaje].[Coeficiente ajuste / Cantidad].[All]" allUniqueName="[Montaje].[Coeficiente ajuste / Cantidad].[All]" dimensionUniqueName="[Montaje]" displayFolder="" count="0" memberValueDatatype="5" unbalanced="0"/>
    <cacheHierarchy uniqueName="[Montaje].[Corrección Cantidad de Bahías]" caption="Corrección Cantidad de Bahías" attribute="1" defaultMemberUniqueName="[Montaje].[Corrección Cantidad de Bahías].[All]" allUniqueName="[Montaje].[Corrección Cantidad de Bahías].[All]" dimensionUniqueName="[Montaje]" displayFolder="" count="0" memberValueDatatype="5" unbalanced="0"/>
    <cacheHierarchy uniqueName="[Montaje].[Archivo Origen]" caption="Archivo Origen" attribute="1" defaultMemberUniqueName="[Montaje].[Archivo Origen].[All]" allUniqueName="[Montaje].[Archivo Origen].[All]" dimensionUniqueName="[Montaje]" displayFolder="" count="0" memberValueDatatype="130" unbalanced="0"/>
    <cacheHierarchy uniqueName="[Montaje].[Valor Unitario]" caption="Valor Unitario" attribute="1" defaultMemberUniqueName="[Montaje].[Valor Unitario].[All]" allUniqueName="[Montaje].[Valor Unitario].[All]" dimensionUniqueName="[Montaje]" displayFolder="" count="0" memberValueDatatype="5" unbalanced="0"/>
    <cacheHierarchy uniqueName="[Montaje].[Valor Parcial]" caption="Valor Parcial" attribute="1" defaultMemberUniqueName="[Montaje].[Valor Parcial].[All]" allUniqueName="[Montaje].[Valor Parcial].[All]" dimensionUniqueName="[Montaje]" displayFolder="" count="0" memberValueDatatype="5" unbalanced="0"/>
    <cacheHierarchy uniqueName="[Montaje].[Total Ajustado]" caption="Total Ajustado" attribute="1" defaultMemberUniqueName="[Montaje].[Total Ajustado].[All]" allUniqueName="[Montaje].[Total Ajustado].[All]" dimensionUniqueName="[Montaje]" displayFolder="" count="0" memberValueDatatype="5" unbalanced="0"/>
    <cacheHierarchy uniqueName="[Montaje].[% Costos financieros]" caption="% Costos financieros" attribute="1" defaultMemberUniqueName="[Montaje].[% Costos financieros].[All]" allUniqueName="[Montaje].[% Costos financieros].[All]" dimensionUniqueName="[Montaje]" displayFolder="" count="0" memberValueDatatype="5" unbalanced="0"/>
    <cacheHierarchy uniqueName="[Montaje].[Costos_financ]" caption="Costos_financ" attribute="1" defaultMemberUniqueName="[Montaje].[Costos_financ].[All]" allUniqueName="[Montaje].[Costos_financ].[All]" dimensionUniqueName="[Montaje]" displayFolder="" count="0" memberValueDatatype="5" unbalanced="0"/>
    <cacheHierarchy uniqueName="[Montaje].[% Servidumbre]" caption="% Servidumbre" attribute="1" defaultMemberUniqueName="[Montaje].[% Servidumbre].[All]" allUniqueName="[Montaje].[% Servidumbre].[All]" dimensionUniqueName="[Montaje]" displayFolder="" count="0" memberValueDatatype="5" unbalanced="0"/>
    <cacheHierarchy uniqueName="[Montaje].[Servidumbre]" caption="Servidumbre" attribute="1" defaultMemberUniqueName="[Montaje].[Servidumbre].[All]" allUniqueName="[Montaje].[Servidumbre].[All]" dimensionUniqueName="[Montaje]" displayFolder="" count="0" memberValueDatatype="5" unbalanced="0"/>
    <cacheHierarchy uniqueName="[Montaje].[% Costos soc y amb]" caption="% Costos soc y amb" attribute="1" defaultMemberUniqueName="[Montaje].[% Costos soc y amb].[All]" allUniqueName="[Montaje].[% Costos soc y amb].[All]" dimensionUniqueName="[Montaje]" displayFolder="" count="0" memberValueDatatype="5" unbalanced="0"/>
    <cacheHierarchy uniqueName="[Montaje].[Costos soc y amb]" caption="Costos soc y amb" attribute="1" defaultMemberUniqueName="[Montaje].[Costos soc y amb].[All]" allUniqueName="[Montaje].[Costos soc y amb].[All]" dimensionUniqueName="[Montaje]" displayFolder="" count="0" memberValueDatatype="5" unbalanced="0"/>
    <cacheHierarchy uniqueName="[Obra_civil].[ID_Obra_Civil]" caption="ID_Obra_Civil" attribute="1" defaultMemberUniqueName="[Obra_civil].[ID_Obra_Civil].[All]" allUniqueName="[Obra_civil].[ID_Obra_Civil].[All]" dimensionUniqueName="[Obra_civil]" displayFolder="" count="0" memberValueDatatype="130" unbalanced="0"/>
    <cacheHierarchy uniqueName="[Obra_civil].[UC 038]" caption="UC 038" attribute="1" defaultMemberUniqueName="[Obra_civil].[UC 038].[All]" allUniqueName="[Obra_civil].[UC 038].[All]" dimensionUniqueName="[Obra_civil]" displayFolder="" count="0" memberValueDatatype="130" unbalanced="0"/>
    <cacheHierarchy uniqueName="[Obra_civil].[UC 0177]" caption="UC 0177" attribute="1" defaultMemberUniqueName="[Obra_civil].[UC 0177].[All]" allUniqueName="[Obra_civil].[UC 0177].[All]" dimensionUniqueName="[Obra_civil]" displayFolder="" count="0" memberValueDatatype="130" unbalanced="0"/>
    <cacheHierarchy uniqueName="[Obra_civil].[DESCRIPCION]" caption="DESCRIPCION" attribute="1" defaultMemberUniqueName="[Obra_civil].[DESCRIPCION].[All]" allUniqueName="[Obra_civil].[DESCRIPCION].[All]" dimensionUniqueName="[Obra_civil]" displayFolder="" count="0" memberValueDatatype="130" unbalanced="0"/>
    <cacheHierarchy uniqueName="[Obra_civil].[APU]" caption="APU" attribute="1" defaultMemberUniqueName="[Obra_civil].[APU].[All]" allUniqueName="[Obra_civil].[APU].[All]" dimensionUniqueName="[Obra_civil]" displayFolder="" count="0" memberValueDatatype="130" unbalanced="0"/>
    <cacheHierarchy uniqueName="[Obra_civil].[Descrip APU]" caption="Descrip APU" attribute="1" defaultMemberUniqueName="[Obra_civil].[Descrip APU].[All]" allUniqueName="[Obra_civil].[Descrip APU].[All]" dimensionUniqueName="[Obra_civil]" displayFolder="" count="0" memberValueDatatype="130" unbalanced="0"/>
    <cacheHierarchy uniqueName="[Obra_civil].[Descripción adicional Apu]" caption="Descripción adicional Apu" attribute="1" defaultMemberUniqueName="[Obra_civil].[Descripción adicional Apu].[All]" allUniqueName="[Obra_civil].[Descripción adicional Apu].[All]" dimensionUniqueName="[Obra_civil]" displayFolder="" count="0" memberValueDatatype="130" unbalanced="0"/>
    <cacheHierarchy uniqueName="[Obra_civil].[Coeficiente ajuste / Cantidad]" caption="Coeficiente ajuste / Cantidad" attribute="1" defaultMemberUniqueName="[Obra_civil].[Coeficiente ajuste / Cantidad].[All]" allUniqueName="[Obra_civil].[Coeficiente ajuste / Cantidad].[All]" dimensionUniqueName="[Obra_civil]" displayFolder="" count="0" memberValueDatatype="5" unbalanced="0"/>
    <cacheHierarchy uniqueName="[Obra_civil].[Corrección Cantidad de Bahías]" caption="Corrección Cantidad de Bahías" attribute="1" defaultMemberUniqueName="[Obra_civil].[Corrección Cantidad de Bahías].[All]" allUniqueName="[Obra_civil].[Corrección Cantidad de Bahías].[All]" dimensionUniqueName="[Obra_civil]" displayFolder="" count="0" memberValueDatatype="5" unbalanced="0"/>
    <cacheHierarchy uniqueName="[Obra_civil].[Archivo Origen]" caption="Archivo Origen" attribute="1" defaultMemberUniqueName="[Obra_civil].[Archivo Origen].[All]" allUniqueName="[Obra_civil].[Archivo Origen].[All]" dimensionUniqueName="[Obra_civil]" displayFolder="" count="0" memberValueDatatype="130" unbalanced="0"/>
    <cacheHierarchy uniqueName="[Obra_civil].[Valor Unitario]" caption="Valor Unitario" attribute="1" defaultMemberUniqueName="[Obra_civil].[Valor Unitario].[All]" allUniqueName="[Obra_civil].[Valor Unitario].[All]" dimensionUniqueName="[Obra_civil]" displayFolder="" count="0" memberValueDatatype="5" unbalanced="0"/>
    <cacheHierarchy uniqueName="[Obra_civil].[Valor Parcial]" caption="Valor Parcial" attribute="1" defaultMemberUniqueName="[Obra_civil].[Valor Parcial].[All]" allUniqueName="[Obra_civil].[Valor Parcial].[All]" dimensionUniqueName="[Obra_civil]" displayFolder="" count="0" memberValueDatatype="5" unbalanced="0"/>
    <cacheHierarchy uniqueName="[Obra_civil].[Valor Obra Civil Ajustado]" caption="Valor Obra Civil Ajustado" attribute="1" defaultMemberUniqueName="[Obra_civil].[Valor Obra Civil Ajustado].[All]" allUniqueName="[Obra_civil].[Valor Obra Civil Ajustado].[All]" dimensionUniqueName="[Obra_civil]" displayFolder="" count="0" memberValueDatatype="5" unbalanced="0"/>
    <cacheHierarchy uniqueName="[Obra_civil].[% Costos FInancieros]" caption="% Costos FInancieros" attribute="1" defaultMemberUniqueName="[Obra_civil].[% Costos FInancieros].[All]" allUniqueName="[Obra_civil].[% Costos FInancieros].[All]" dimensionUniqueName="[Obra_civil]" displayFolder="" count="0" memberValueDatatype="5" unbalanced="0"/>
    <cacheHierarchy uniqueName="[Obra_civil].[Costos Financieros OC]" caption="Costos Financieros OC" attribute="1" defaultMemberUniqueName="[Obra_civil].[Costos Financieros OC].[All]" allUniqueName="[Obra_civil].[Costos Financieros OC].[All]" dimensionUniqueName="[Obra_civil]" displayFolder="" count="0" memberValueDatatype="5" unbalanced="0"/>
    <cacheHierarchy uniqueName="[Obra_civil].[% servidumbres]" caption="% servidumbres" attribute="1" defaultMemberUniqueName="[Obra_civil].[% servidumbres].[All]" allUniqueName="[Obra_civil].[% servidumbres].[All]" dimensionUniqueName="[Obra_civil]" displayFolder="" count="0" memberValueDatatype="5" unbalanced="0"/>
    <cacheHierarchy uniqueName="[Obra_civil].[Servidumbres]" caption="Servidumbres" attribute="1" defaultMemberUniqueName="[Obra_civil].[Servidumbres].[All]" allUniqueName="[Obra_civil].[Servidumbres].[All]" dimensionUniqueName="[Obra_civil]" displayFolder="" count="0" memberValueDatatype="5" unbalanced="0"/>
    <cacheHierarchy uniqueName="[Obra_civil].[% costos soc y amb]" caption="% costos soc y amb" attribute="1" defaultMemberUniqueName="[Obra_civil].[% costos soc y amb].[All]" allUniqueName="[Obra_civil].[% costos soc y amb].[All]" dimensionUniqueName="[Obra_civil]" displayFolder="" count="0" memberValueDatatype="5" unbalanced="0"/>
    <cacheHierarchy uniqueName="[Obra_civil].[Costos soc y amb]" caption="Costos soc y amb" attribute="1" defaultMemberUniqueName="[Obra_civil].[Costos soc y amb].[All]" allUniqueName="[Obra_civil].[Costos soc y amb].[All]" dimensionUniqueName="[Obra_civil]" displayFolder="" count="0" memberValueDatatype="5" unbalanced="0"/>
    <cacheHierarchy uniqueName="[Servidumbres].[Archivo de Origen]" caption="Archivo de Origen" attribute="1" defaultMemberUniqueName="[Servidumbres].[Archivo de Origen].[All]" allUniqueName="[Servidumbres].[Archivo de Origen].[All]" dimensionUniqueName="[Servidumbres]" displayFolder="" count="0" memberValueDatatype="130" unbalanced="0"/>
    <cacheHierarchy uniqueName="[Servidumbres].[Servidumbres]" caption="Servidumbres" attribute="1" defaultMemberUniqueName="[Servidumbres].[Servidumbres].[All]" allUniqueName="[Servidumbres].[Servidumbres].[All]" dimensionUniqueName="[Servidumbres]" displayFolder="" count="0" memberValueDatatype="5" unbalanced="0"/>
    <cacheHierarchy uniqueName="[Servidumbres].[Costos ambientales y sociales]" caption="Costos ambientales y sociales" attribute="1" defaultMemberUniqueName="[Servidumbres].[Costos ambientales y sociales].[All]" allUniqueName="[Servidumbres].[Costos ambientales y sociales].[All]" dimensionUniqueName="[Servidumbres]" displayFolder="" count="0" memberValueDatatype="5" unbalanced="0"/>
    <cacheHierarchy uniqueName="[Total_APU_Admin].[APU]" caption="APU" attribute="1" defaultMemberUniqueName="[Total_APU_Admin].[APU].[All]" allUniqueName="[Total_APU_Admin].[APU].[All]" dimensionUniqueName="[Total_APU_Admin]" displayFolder="" count="0" memberValueDatatype="130" unbalanced="0"/>
    <cacheHierarchy uniqueName="[Total_APU_Admin].[Descrip APU]" caption="Descrip APU" attribute="1" defaultMemberUniqueName="[Total_APU_Admin].[Descrip APU].[All]" allUniqueName="[Total_APU_Admin].[Descrip APU].[All]" dimensionUniqueName="[Total_APU_Admin]" displayFolder="" count="0" memberValueDatatype="130" unbalanced="0"/>
    <cacheHierarchy uniqueName="[Total_APU_Admin].[Total]" caption="Total" attribute="1" defaultMemberUniqueName="[Total_APU_Admin].[Total].[All]" allUniqueName="[Total_APU_Admin].[Total].[All]" dimensionUniqueName="[Total_APU_Admin]" displayFolder="" count="0" memberValueDatatype="5" unbalanced="0"/>
    <cacheHierarchy uniqueName="[Total_APU_Ing].[APU]" caption="APU" attribute="1" defaultMemberUniqueName="[Total_APU_Ing].[APU].[All]" allUniqueName="[Total_APU_Ing].[APU].[All]" dimensionUniqueName="[Total_APU_Ing]" displayFolder="" count="0" memberValueDatatype="130" unbalanced="0"/>
    <cacheHierarchy uniqueName="[Total_APU_Ing].[Descrip APU]" caption="Descrip APU" attribute="1" defaultMemberUniqueName="[Total_APU_Ing].[Descrip APU].[All]" allUniqueName="[Total_APU_Ing].[Descrip APU].[All]" dimensionUniqueName="[Total_APU_Ing]" displayFolder="" count="0" memberValueDatatype="130" unbalanced="0"/>
    <cacheHierarchy uniqueName="[Total_APU_Ing].[Total]" caption="Total" attribute="1" defaultMemberUniqueName="[Total_APU_Ing].[Total].[All]" allUniqueName="[Total_APU_Ing].[Total].[All]" dimensionUniqueName="[Total_APU_Ing]" displayFolder="" count="0" memberValueDatatype="5" unbalanced="0"/>
    <cacheHierarchy uniqueName="[Total_APU_Intervent].[APU]" caption="APU" attribute="1" defaultMemberUniqueName="[Total_APU_Intervent].[APU].[All]" allUniqueName="[Total_APU_Intervent].[APU].[All]" dimensionUniqueName="[Total_APU_Intervent]" displayFolder="" count="0" memberValueDatatype="130" unbalanced="0"/>
    <cacheHierarchy uniqueName="[Total_APU_Intervent].[Descrip APU]" caption="Descrip APU" attribute="1" defaultMemberUniqueName="[Total_APU_Intervent].[Descrip APU].[All]" allUniqueName="[Total_APU_Intervent].[Descrip APU].[All]" dimensionUniqueName="[Total_APU_Intervent]" displayFolder="" count="0" memberValueDatatype="130" unbalanced="0"/>
    <cacheHierarchy uniqueName="[Total_APU_Intervent].[Total]" caption="Total" attribute="1" defaultMemberUniqueName="[Total_APU_Intervent].[Total].[All]" allUniqueName="[Total_APU_Intervent].[Total].[All]" dimensionUniqueName="[Total_APU_Intervent]" displayFolder="" count="0" memberValueDatatype="5" unbalanced="0"/>
    <cacheHierarchy uniqueName="[Total_APU_Montaje].[APU]" caption="APU" attribute="1" defaultMemberUniqueName="[Total_APU_Montaje].[APU].[All]" allUniqueName="[Total_APU_Montaje].[APU].[All]" dimensionUniqueName="[Total_APU_Montaje]" displayFolder="" count="0" memberValueDatatype="130" unbalanced="0"/>
    <cacheHierarchy uniqueName="[Total_APU_Montaje].[Descrip APU]" caption="Descrip APU" attribute="1" defaultMemberUniqueName="[Total_APU_Montaje].[Descrip APU].[All]" allUniqueName="[Total_APU_Montaje].[Descrip APU].[All]" dimensionUniqueName="[Total_APU_Montaje]" displayFolder="" count="0" memberValueDatatype="130" unbalanced="0"/>
    <cacheHierarchy uniqueName="[Total_APU_Montaje].[Total APU Montaje]" caption="Total APU Montaje" attribute="1" defaultMemberUniqueName="[Total_APU_Montaje].[Total APU Montaje].[All]" allUniqueName="[Total_APU_Montaje].[Total APU Montaje].[All]" dimensionUniqueName="[Total_APU_Montaje]" displayFolder="" count="0" memberValueDatatype="5" unbalanced="0"/>
    <cacheHierarchy uniqueName="[Total_APU_OC].[APU]" caption="APU" attribute="1" defaultMemberUniqueName="[Total_APU_OC].[APU].[All]" allUniqueName="[Total_APU_OC].[APU].[All]" dimensionUniqueName="[Total_APU_OC]" displayFolder="" count="0" memberValueDatatype="130" unbalanced="0"/>
    <cacheHierarchy uniqueName="[Total_APU_OC].[Descrip APU]" caption="Descrip APU" attribute="1" defaultMemberUniqueName="[Total_APU_OC].[Descrip APU].[All]" allUniqueName="[Total_APU_OC].[Descrip APU].[All]" dimensionUniqueName="[Total_APU_OC]" displayFolder="" count="0" memberValueDatatype="130" unbalanced="0"/>
    <cacheHierarchy uniqueName="[Total_APU_OC].[Total APU]" caption="Total APU" attribute="1" defaultMemberUniqueName="[Total_APU_OC].[Total APU].[All]" allUniqueName="[Total_APU_OC].[Total APU].[All]" dimensionUniqueName="[Total_APU_OC]" displayFolder="" count="0" memberValueDatatype="5" unbalanced="0"/>
    <cacheHierarchy uniqueName="[UC].[UC 038]" caption="UC 038" attribute="1" defaultMemberUniqueName="[UC].[UC 038].[All]" allUniqueName="[UC].[UC 038].[All]" dimensionUniqueName="[UC]" displayFolder="" count="0" memberValueDatatype="130" unbalanced="0"/>
    <cacheHierarchy uniqueName="[UC].[UC 0177]" caption="UC 0177" attribute="1" defaultMemberUniqueName="[UC].[UC 0177].[All]" allUniqueName="[UC].[UC 0177].[All]" dimensionUniqueName="[UC]" displayFolder="" count="0" memberValueDatatype="130" unbalanced="0"/>
    <cacheHierarchy uniqueName="[UC].[Nombre]" caption="Nombre" attribute="1" defaultMemberUniqueName="[UC].[Nombre].[All]" allUniqueName="[UC].[Nombre].[All]" dimensionUniqueName="[UC]" displayFolder="" count="0" memberValueDatatype="130" unbalanced="0"/>
    <cacheHierarchy uniqueName="[UC].[Nivel de tensión]" caption="Nivel de tensión" attribute="1" defaultMemberUniqueName="[UC].[Nivel de tensión].[All]" allUniqueName="[UC].[Nivel de tensión].[All]" dimensionUniqueName="[UC]" displayFolder="" count="2" memberValueDatatype="5" unbalanced="0"/>
    <cacheHierarchy uniqueName="[UC].[Rubro]" caption="Rubro" attribute="1" defaultMemberUniqueName="[UC].[Rubro].[All]" allUniqueName="[UC].[Rubro].[All]" dimensionUniqueName="[UC]" displayFolder="" count="2" memberValueDatatype="130" unbalanced="0"/>
    <cacheHierarchy uniqueName="[UC].[Tipo]" caption="Tipo" attribute="1" defaultMemberUniqueName="[UC].[Tipo].[All]" allUniqueName="[UC].[Tipo].[All]" dimensionUniqueName="[UC]" displayFolder="" count="2" memberValueDatatype="130" unbalanced="0"/>
    <cacheHierarchy uniqueName="[UC].[Configuración]" caption="Configuración" attribute="1" defaultMemberUniqueName="[UC].[Configuración].[All]" allUniqueName="[UC].[Configuración].[All]" dimensionUniqueName="[UC]" displayFolder="" count="2" memberValueDatatype="130" unbalanced="0"/>
    <cacheHierarchy uniqueName="[UC].[Circuitos]" caption="Circuitos" attribute="1" defaultMemberUniqueName="[UC].[Circuitos].[All]" allUniqueName="[UC].[Circuitos].[All]" dimensionUniqueName="[UC]" displayFolder="" count="2" memberValueDatatype="130" unbalanced="0"/>
    <cacheHierarchy uniqueName="[UC].[Material]" caption="Material" attribute="1" defaultMemberUniqueName="[UC].[Material].[All]" allUniqueName="[UC].[Material].[All]" dimensionUniqueName="[UC]" displayFolder="" count="2" memberValueDatatype="130" unbalanced="0"/>
    <cacheHierarchy uniqueName="[UC].[Cond# x fase]" caption="Cond# x fase" attribute="1" defaultMemberUniqueName="[UC].[Cond# x fase].[All]" allUniqueName="[UC].[Cond# x fase].[All]" dimensionUniqueName="[UC]" displayFolder="" count="2" memberValueDatatype="130" unbalanced="0"/>
    <cacheHierarchy uniqueName="[UC].[msnm]" caption="msnm" attribute="1" defaultMemberUniqueName="[UC].[msnm].[All]" allUniqueName="[UC].[msnm].[All]" dimensionUniqueName="[UC]" displayFolder="" count="2" memberValueDatatype="130" unbalanced="0"/>
    <cacheHierarchy uniqueName="[UC].[Tipo de estruc#]" caption="Tipo de estruc#" attribute="1" defaultMemberUniqueName="[UC].[Tipo de estruc#].[All]" allUniqueName="[UC].[Tipo de estruc#].[All]" dimensionUniqueName="[UC]" displayFolder="" count="2" memberValueDatatype="130" unbalanced="0"/>
    <cacheHierarchy uniqueName="[UC].[Unidad]" caption="Unidad" attribute="1" defaultMemberUniqueName="[UC].[Unidad].[All]" allUniqueName="[UC].[Unidad].[All]" dimensionUniqueName="[UC]" displayFolder="" count="0" memberValueDatatype="130" unbalanced="0"/>
    <cacheHierarchy uniqueName="[UC].[Nueva o existente]" caption="Nueva o existente" attribute="1" defaultMemberUniqueName="[UC].[Nueva o existente].[All]" allUniqueName="[UC].[Nueva o existente].[All]" dimensionUniqueName="[UC]" displayFolder="" count="0" memberValueDatatype="130" unbalanced="0"/>
    <cacheHierarchy uniqueName="[Valores_AD_ING_MON_OC_INT].[COD]" caption="COD" attribute="1" defaultMemberUniqueName="[Valores_AD_ING_MON_OC_INT].[COD].[All]" allUniqueName="[Valores_AD_ING_MON_OC_INT].[COD].[All]" dimensionUniqueName="[Valores_AD_ING_MON_OC_INT]" displayFolder="" count="0" memberValueDatatype="130" unbalanced="0"/>
    <cacheHierarchy uniqueName="[Valores_AD_ING_MON_OC_INT].[Descripción]" caption="Descripción" attribute="1" defaultMemberUniqueName="[Valores_AD_ING_MON_OC_INT].[Descripción].[All]" allUniqueName="[Valores_AD_ING_MON_OC_INT].[Descripción].[All]" dimensionUniqueName="[Valores_AD_ING_MON_OC_INT]" displayFolder="" count="0" memberValueDatatype="130" unbalanced="0"/>
    <cacheHierarchy uniqueName="[Valores_AD_ING_MON_OC_INT].[Unidad]" caption="Unidad" attribute="1" defaultMemberUniqueName="[Valores_AD_ING_MON_OC_INT].[Unidad].[All]" allUniqueName="[Valores_AD_ING_MON_OC_INT].[Unidad].[All]" dimensionUniqueName="[Valores_AD_ING_MON_OC_INT]" displayFolder="" count="0" memberValueDatatype="130" unbalanced="0"/>
    <cacheHierarchy uniqueName="[Valores_AD_ING_MON_OC_INT].[Valor Unitario]" caption="Valor Unitario" attribute="1" defaultMemberUniqueName="[Valores_AD_ING_MON_OC_INT].[Valor Unitario].[All]" allUniqueName="[Valores_AD_ING_MON_OC_INT].[Valor Unitario].[All]" dimensionUniqueName="[Valores_AD_ING_MON_OC_INT]" displayFolder="" count="0" memberValueDatatype="5" unbalanced="0"/>
    <cacheHierarchy uniqueName="[VU_Equipos].[COD Equipo]" caption="COD Equipo" attribute="1" defaultMemberUniqueName="[VU_Equipos].[COD Equipo].[All]" allUniqueName="[VU_Equipos].[COD Equipo].[All]" dimensionUniqueName="[VU_Equipos]" displayFolder="" count="0" memberValueDatatype="130" unbalanced="0"/>
    <cacheHierarchy uniqueName="[VU_Equipos].[Etiquetas de fila]" caption="Etiquetas de fila" attribute="1" defaultMemberUniqueName="[VU_Equipos].[Etiquetas de fila].[All]" allUniqueName="[VU_Equipos].[Etiquetas de fila].[All]" dimensionUniqueName="[VU_Equipos]" displayFolder="" count="0" memberValueDatatype="130" unbalanced="0"/>
    <cacheHierarchy uniqueName="[VU_Equipos].[Unidad]" caption="Unidad" attribute="1" defaultMemberUniqueName="[VU_Equipos].[Unidad].[All]" allUniqueName="[VU_Equipos].[Unidad].[All]" dimensionUniqueName="[VU_Equipos]" displayFolder="" count="0" memberValueDatatype="130" unbalanced="0"/>
    <cacheHierarchy uniqueName="[VU_Equipos].[Valor unitario adoptado COP 2020 sin IVA]" caption="Valor unitario adoptado COP 2020 sin IVA" attribute="1" defaultMemberUniqueName="[VU_Equipos].[Valor unitario adoptado COP 2020 sin IVA].[All]" allUniqueName="[VU_Equipos].[Valor unitario adoptado COP 2020 sin IVA].[All]" dimensionUniqueName="[VU_Equipos]" displayFolder="" count="0" memberValueDatatype="5" unbalanced="0"/>
    <cacheHierarchy uniqueName="[Measures].[Recuento de APU]" caption="Recuento de APU" measure="1" displayFolder="" measureGroup="Montaje" count="0">
      <extLst>
        <ext xmlns:x15="http://schemas.microsoft.com/office/spreadsheetml/2010/11/main" uri="{B97F6D7D-B522-45F9-BDA1-12C45D357490}">
          <x15:cacheHierarchy aggregatedColumn="152"/>
        </ext>
      </extLst>
    </cacheHierarchy>
    <cacheHierarchy uniqueName="[Measures].[Suma de Total Ajustado]" caption="Suma de Total Ajustado" measure="1" displayFolder="" measureGroup="Montaje" count="0">
      <extLst>
        <ext xmlns:x15="http://schemas.microsoft.com/office/spreadsheetml/2010/11/main" uri="{B97F6D7D-B522-45F9-BDA1-12C45D357490}">
          <x15:cacheHierarchy aggregatedColumn="159"/>
        </ext>
      </extLst>
    </cacheHierarchy>
    <cacheHierarchy uniqueName="[Measures].[Suma de Total]" caption="Suma de Total" measure="1" displayFolder="" measureGroup="APU_montaje" count="0">
      <extLst>
        <ext xmlns:x15="http://schemas.microsoft.com/office/spreadsheetml/2010/11/main" uri="{B97F6D7D-B522-45F9-BDA1-12C45D357490}">
          <x15:cacheHierarchy aggregatedColumn="72"/>
        </ext>
      </extLst>
    </cacheHierarchy>
    <cacheHierarchy uniqueName="[Measures].[Suma de Total 2]" caption="Suma de Total 2" measure="1" displayFolder="" measureGroup="APU_Ingenieria" count="0">
      <extLst>
        <ext xmlns:x15="http://schemas.microsoft.com/office/spreadsheetml/2010/11/main" uri="{B97F6D7D-B522-45F9-BDA1-12C45D357490}">
          <x15:cacheHierarchy aggregatedColumn="46"/>
        </ext>
      </extLst>
    </cacheHierarchy>
    <cacheHierarchy uniqueName="[Measures].[Obra Civil]" caption="Obra Civil" measure="1" displayFolder="" measureGroup="Obra_civil" count="0"/>
    <cacheHierarchy uniqueName="[Measures].[Equipos]" caption="Equipos" measure="1" displayFolder="" measureGroup="Equipos" count="0"/>
    <cacheHierarchy uniqueName="[Measures].[Montaje]" caption="Montaje" measure="1" displayFolder="" measureGroup="Montaje" count="0"/>
    <cacheHierarchy uniqueName="[Measures].[Ingeniería]" caption="Ingeniería" measure="1" displayFolder="" measureGroup="Ingenieria" count="0"/>
    <cacheHierarchy uniqueName="[Measures].[Interventoria]" caption="Interventoria" measure="1" displayFolder="" measureGroup="Interventoría" count="0"/>
    <cacheHierarchy uniqueName="[Measures].[Administración]" caption="Administración" measure="1" displayFolder="" measureGroup="Administración" count="0"/>
    <cacheHierarchy uniqueName="[Measures].[Inspección]" caption="Inspección" measure="1" displayFolder="" measureGroup="Interventoría" count="0"/>
    <cacheHierarchy uniqueName="[Measures].[Sub Total]" caption="Sub Total" measure="1" displayFolder="" measureGroup="UC" count="0"/>
    <cacheHierarchy uniqueName="[Measures].[Costos_Financieros]" caption="Costos_Financieros" measure="1" displayFolder="" measureGroup="UC" count="0"/>
    <cacheHierarchy uniqueName="[Measures].[Serv.]" caption="Serv." measure="1" displayFolder="" measureGroup="UC" count="0"/>
    <cacheHierarchy uniqueName="[Measures].[Costos sociales y ambientales]" caption="Costos sociales y ambientales" measure="1" displayFolder="" measureGroup="UC" count="0"/>
    <cacheHierarchy uniqueName="[Measures].[Gran Total]" caption="Gran Total" measure="1" displayFolder="" measureGroup="UC" count="0"/>
    <cacheHierarchy uniqueName="[Measures].[__XL_Count Equipos]" caption="__XL_Count Equipos" measure="1" displayFolder="" measureGroup="Equipos" count="0" hidden="1"/>
    <cacheHierarchy uniqueName="[Measures].[__XL_Count VU_Equipos]" caption="__XL_Count VU_Equipos" measure="1" displayFolder="" measureGroup="VU_Equipos" count="0" hidden="1"/>
    <cacheHierarchy uniqueName="[Measures].[__XL_Count UC]" caption="__XL_Count UC" measure="1" displayFolder="" measureGroup="UC" count="0" hidden="1"/>
    <cacheHierarchy uniqueName="[Measures].[__XL_Count APU_Obra_civil]" caption="__XL_Count APU_Obra_civil" measure="1" displayFolder="" measureGroup="APU_Obra_civil" count="0" hidden="1"/>
    <cacheHierarchy uniqueName="[Measures].[__XL_Count Obra_civil]" caption="__XL_Count Obra_civil" measure="1" displayFolder="" measureGroup="Obra_civil" count="0" hidden="1"/>
    <cacheHierarchy uniqueName="[Measures].[__XL_Count Valores_AD_ING_MON_OC_INT]" caption="__XL_Count Valores_AD_ING_MON_OC_INT" measure="1" displayFolder="" measureGroup="Valores_AD_ING_MON_OC_INT" count="0" hidden="1"/>
    <cacheHierarchy uniqueName="[Measures].[__XL_Count Total_APU_OC]" caption="__XL_Count Total_APU_OC" measure="1" displayFolder="" measureGroup="Total_APU_OC" count="0" hidden="1"/>
    <cacheHierarchy uniqueName="[Measures].[__XL_Count APU_montaje]" caption="__XL_Count APU_montaje" measure="1" displayFolder="" measureGroup="APU_montaje" count="0" hidden="1"/>
    <cacheHierarchy uniqueName="[Measures].[__XL_Count Montaje]" caption="__XL_Count Montaje" measure="1" displayFolder="" measureGroup="Montaje" count="0" hidden="1"/>
    <cacheHierarchy uniqueName="[Measures].[__XL_Count Total_APU_Montaje]" caption="__XL_Count Total_APU_Montaje" measure="1" displayFolder="" measureGroup="Total_APU_Montaje" count="0" hidden="1"/>
    <cacheHierarchy uniqueName="[Measures].[__XL_Count APU_Ingenieria]" caption="__XL_Count APU_Ingenieria" measure="1" displayFolder="" measureGroup="APU_Ingenieria" count="0" hidden="1"/>
    <cacheHierarchy uniqueName="[Measures].[__XL_Count Ingenieria]" caption="__XL_Count Ingenieria" measure="1" displayFolder="" measureGroup="Ingenieria" count="0" hidden="1"/>
    <cacheHierarchy uniqueName="[Measures].[__XL_Count Total_APU_Ing]" caption="__XL_Count Total_APU_Ing" measure="1" displayFolder="" measureGroup="Total_APU_Ing" count="0" hidden="1"/>
    <cacheHierarchy uniqueName="[Measures].[__XL_Count APU_Interventoria]" caption="__XL_Count APU_Interventoria" measure="1" displayFolder="" measureGroup="APU_Interventoria" count="0" hidden="1"/>
    <cacheHierarchy uniqueName="[Measures].[__XL_Count Interventoría]" caption="__XL_Count Interventoría" measure="1" displayFolder="" measureGroup="Interventoría" count="0" hidden="1"/>
    <cacheHierarchy uniqueName="[Measures].[__XL_Count Total_APU_Intervent]" caption="__XL_Count Total_APU_Intervent" measure="1" displayFolder="" measureGroup="Total_APU_Intervent" count="0" hidden="1"/>
    <cacheHierarchy uniqueName="[Measures].[__XL_Count Administración]" caption="__XL_Count Administración" measure="1" displayFolder="" measureGroup="Administración" count="0" hidden="1"/>
    <cacheHierarchy uniqueName="[Measures].[__XL_Count APU_Administracion]" caption="__XL_Count APU_Administracion" measure="1" displayFolder="" measureGroup="APU_Administracion" count="0" hidden="1"/>
    <cacheHierarchy uniqueName="[Measures].[__XL_Count Total_APU_Admin]" caption="__XL_Count Total_APU_Admin" measure="1" displayFolder="" measureGroup="Total_APU_Admin" count="0" hidden="1"/>
    <cacheHierarchy uniqueName="[Measures].[__XL_Count Coeficientes]" caption="__XL_Count Coeficientes" measure="1" displayFolder="" measureGroup="Coeficientes" count="0" hidden="1"/>
    <cacheHierarchy uniqueName="[Measures].[__XL_Count Auxiliar]" caption="__XL_Count Auxiliar" measure="1" displayFolder="" measureGroup="Auxiliar" count="0" hidden="1"/>
    <cacheHierarchy uniqueName="[Measures].[__XL_Count Servidumbres]" caption="__XL_Count Servidumbres" measure="1" displayFolder="" measureGroup="Servidumbres" count="0" hidden="1"/>
    <cacheHierarchy uniqueName="[Measures].[__XL_Count Accesorios]" caption="__XL_Count Accesorios" measure="1" displayFolder="" measureGroup="Accesorios" count="0" hidden="1"/>
    <cacheHierarchy uniqueName="[Measures].[__No hay medidas definidas]" caption="__No hay medidas definida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371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4" cacheId="0" applyNumberFormats="0" applyBorderFormats="0" applyFontFormats="0" applyPatternFormats="0" applyAlignmentFormats="0" applyWidthHeightFormats="1" dataCaption="Valores" tag="45092092-8245-41d4-81fa-4e3565360d1d" updatedVersion="6" minRefreshableVersion="3" subtotalHiddenItems="1" rowGrandTotals="0" colGrandTotals="0" itemPrintTitles="1" createdVersion="5" indent="0" compact="0" compactData="0" multipleFieldFilters="0">
  <location ref="B23:P351" firstHeaderRow="0" firstDataRow="1" firstDataCol="3"/>
  <pivotFields count="16">
    <pivotField dataField="1" compact="0" outline="0" showAll="0"/>
    <pivotField name="Cod. UC" axis="axisRow" compact="0" allDrilled="1" outline="0" subtotalTop="0" showAll="0" dataSourceSort="1" defaultSubtotal="0" defaultAttributeDrillState="1">
      <items count="3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name="Descripción" axis="axisRow" compact="0" allDrilled="1" outline="0" subtotalTop="0" showAll="0" dataSourceSort="1" defaultSubtotal="0" defaultAttributeDrillState="1">
      <items count="29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</items>
    </pivotField>
    <pivotField dataField="1" compact="0" outline="0" showAll="0"/>
    <pivotField dataField="1" compact="0" outline="0" showAll="0"/>
    <pivotField dataField="1" compact="0" outline="0" showAll="0"/>
    <pivotField axis="axisRow" compact="0" allDrilled="1" outline="0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allDrilled="1" outline="0" showAll="0" dataSourceSort="1" defaultAttributeDrillState="1"/>
  </pivotFields>
  <rowFields count="3">
    <field x="1"/>
    <field x="7"/>
    <field x="11"/>
  </rowFields>
  <rowItems count="328">
    <i>
      <x/>
      <x/>
      <x/>
    </i>
    <i>
      <x v="1"/>
      <x/>
      <x/>
    </i>
    <i>
      <x v="2"/>
      <x v="1"/>
      <x/>
    </i>
    <i>
      <x v="3"/>
      <x v="1"/>
      <x/>
    </i>
    <i>
      <x v="4"/>
      <x v="2"/>
      <x/>
    </i>
    <i>
      <x v="5"/>
      <x v="2"/>
      <x/>
    </i>
    <i>
      <x v="6"/>
      <x v="3"/>
      <x/>
    </i>
    <i>
      <x v="7"/>
      <x v="3"/>
      <x/>
    </i>
    <i>
      <x v="8"/>
      <x v="4"/>
      <x/>
    </i>
    <i>
      <x v="9"/>
      <x v="4"/>
      <x/>
    </i>
    <i>
      <x v="10"/>
      <x v="5"/>
      <x/>
    </i>
    <i>
      <x v="11"/>
      <x v="5"/>
      <x/>
    </i>
    <i>
      <x v="12"/>
      <x v="6"/>
      <x/>
    </i>
    <i>
      <x v="13"/>
      <x v="6"/>
      <x/>
    </i>
    <i>
      <x v="14"/>
      <x v="7"/>
      <x/>
    </i>
    <i>
      <x v="15"/>
      <x v="7"/>
      <x/>
    </i>
    <i>
      <x v="16"/>
      <x v="8"/>
      <x/>
    </i>
    <i>
      <x v="17"/>
      <x v="8"/>
      <x/>
    </i>
    <i>
      <x v="18"/>
      <x v="9"/>
      <x/>
    </i>
    <i>
      <x v="19"/>
      <x v="9"/>
      <x/>
    </i>
    <i>
      <x v="20"/>
      <x v="10"/>
      <x/>
    </i>
    <i>
      <x v="21"/>
      <x v="10"/>
      <x/>
    </i>
    <i>
      <x v="22"/>
      <x v="11"/>
      <x/>
    </i>
    <i>
      <x v="23"/>
      <x v="11"/>
      <x/>
    </i>
    <i>
      <x v="24"/>
      <x v="12"/>
      <x/>
    </i>
    <i>
      <x v="25"/>
      <x v="12"/>
      <x/>
    </i>
    <i>
      <x v="26"/>
      <x v="13"/>
      <x/>
    </i>
    <i>
      <x v="27"/>
      <x v="13"/>
      <x/>
    </i>
    <i>
      <x v="28"/>
      <x v="14"/>
      <x/>
    </i>
    <i>
      <x v="29"/>
      <x v="14"/>
      <x/>
    </i>
    <i>
      <x v="30"/>
      <x v="15"/>
      <x/>
    </i>
    <i>
      <x v="31"/>
      <x v="15"/>
      <x/>
    </i>
    <i>
      <x v="32"/>
      <x v="16"/>
      <x/>
    </i>
    <i>
      <x v="33"/>
      <x v="16"/>
      <x/>
    </i>
    <i>
      <x v="34"/>
      <x v="17"/>
      <x/>
    </i>
    <i>
      <x v="35"/>
      <x v="17"/>
      <x/>
    </i>
    <i>
      <x v="36"/>
      <x v="18"/>
      <x/>
    </i>
    <i>
      <x v="37"/>
      <x v="18"/>
      <x/>
    </i>
    <i>
      <x v="38"/>
      <x v="19"/>
      <x/>
    </i>
    <i>
      <x v="39"/>
      <x v="19"/>
      <x/>
    </i>
    <i>
      <x v="40"/>
      <x v="20"/>
      <x/>
    </i>
    <i>
      <x v="41"/>
      <x v="20"/>
      <x/>
    </i>
    <i>
      <x v="42"/>
      <x v="21"/>
      <x/>
    </i>
    <i>
      <x v="43"/>
      <x v="21"/>
      <x/>
    </i>
    <i>
      <x v="44"/>
      <x v="22"/>
      <x/>
    </i>
    <i>
      <x v="45"/>
      <x v="22"/>
      <x/>
    </i>
    <i>
      <x v="46"/>
      <x v="23"/>
      <x/>
    </i>
    <i>
      <x v="47"/>
      <x v="23"/>
      <x/>
    </i>
    <i>
      <x v="48"/>
      <x v="24"/>
      <x/>
    </i>
    <i>
      <x v="49"/>
      <x v="24"/>
      <x/>
    </i>
    <i>
      <x v="50"/>
      <x v="25"/>
      <x/>
    </i>
    <i>
      <x v="51"/>
      <x v="25"/>
      <x/>
    </i>
    <i>
      <x v="52"/>
      <x v="26"/>
      <x/>
    </i>
    <i>
      <x v="53"/>
      <x v="27"/>
      <x/>
    </i>
    <i>
      <x v="54"/>
      <x v="28"/>
      <x/>
    </i>
    <i>
      <x v="55"/>
      <x v="28"/>
      <x/>
    </i>
    <i>
      <x v="56"/>
      <x v="29"/>
      <x v="1"/>
    </i>
    <i>
      <x v="57"/>
      <x v="30"/>
      <x v="1"/>
    </i>
    <i>
      <x v="58"/>
      <x v="31"/>
      <x/>
    </i>
    <i>
      <x v="59"/>
      <x v="32"/>
      <x/>
    </i>
    <i>
      <x v="60"/>
      <x v="33"/>
      <x/>
    </i>
    <i>
      <x v="61"/>
      <x v="34"/>
      <x/>
    </i>
    <i>
      <x v="62"/>
      <x v="35"/>
      <x/>
    </i>
    <i>
      <x v="63"/>
      <x v="36"/>
      <x/>
    </i>
    <i>
      <x v="64"/>
      <x v="37"/>
      <x/>
    </i>
    <i>
      <x v="65"/>
      <x v="31"/>
      <x/>
    </i>
    <i>
      <x v="66"/>
      <x v="32"/>
      <x/>
    </i>
    <i>
      <x v="67"/>
      <x v="38"/>
      <x/>
    </i>
    <i>
      <x v="68"/>
      <x v="39"/>
      <x/>
    </i>
    <i>
      <x v="69"/>
      <x v="40"/>
      <x/>
    </i>
    <i>
      <x v="70"/>
      <x v="37"/>
      <x/>
    </i>
    <i>
      <x v="71"/>
      <x v="41"/>
      <x v="2"/>
    </i>
    <i>
      <x v="72"/>
      <x v="42"/>
      <x v="2"/>
    </i>
    <i>
      <x v="73"/>
      <x v="43"/>
      <x v="2"/>
    </i>
    <i>
      <x v="74"/>
      <x v="44"/>
      <x v="2"/>
    </i>
    <i>
      <x v="75"/>
      <x v="45"/>
      <x v="2"/>
    </i>
    <i>
      <x v="76"/>
      <x v="46"/>
      <x v="2"/>
    </i>
    <i>
      <x v="77"/>
      <x v="47"/>
      <x v="2"/>
    </i>
    <i>
      <x v="78"/>
      <x v="48"/>
      <x v="2"/>
    </i>
    <i>
      <x v="79"/>
      <x v="49"/>
      <x/>
    </i>
    <i>
      <x v="80"/>
      <x v="50"/>
      <x/>
    </i>
    <i>
      <x v="81"/>
      <x v="51"/>
      <x/>
    </i>
    <i>
      <x v="82"/>
      <x v="52"/>
      <x/>
    </i>
    <i>
      <x v="83"/>
      <x v="53"/>
      <x/>
    </i>
    <i>
      <x v="84"/>
      <x v="54"/>
      <x/>
    </i>
    <i>
      <x v="85"/>
      <x v="55"/>
      <x/>
    </i>
    <i>
      <x v="86"/>
      <x v="56"/>
      <x/>
    </i>
    <i>
      <x v="87"/>
      <x v="57"/>
      <x/>
    </i>
    <i>
      <x v="88"/>
      <x v="58"/>
      <x/>
    </i>
    <i>
      <x v="89"/>
      <x v="59"/>
      <x/>
    </i>
    <i>
      <x v="90"/>
      <x v="60"/>
      <x/>
    </i>
    <i>
      <x v="91"/>
      <x v="61"/>
      <x/>
    </i>
    <i>
      <x v="92"/>
      <x v="62"/>
      <x/>
    </i>
    <i>
      <x v="93"/>
      <x v="63"/>
      <x/>
    </i>
    <i>
      <x v="94"/>
      <x v="64"/>
      <x/>
    </i>
    <i>
      <x v="95"/>
      <x v="65"/>
      <x/>
    </i>
    <i>
      <x v="96"/>
      <x v="66"/>
      <x/>
    </i>
    <i>
      <x v="97"/>
      <x v="67"/>
      <x v="1"/>
    </i>
    <i>
      <x v="98"/>
      <x v="68"/>
      <x v="1"/>
    </i>
    <i>
      <x v="99"/>
      <x v="69"/>
      <x v="1"/>
    </i>
    <i>
      <x v="100"/>
      <x v="70"/>
      <x v="1"/>
    </i>
    <i>
      <x v="101"/>
      <x v="71"/>
      <x v="1"/>
    </i>
    <i>
      <x v="102"/>
      <x v="72"/>
      <x v="1"/>
    </i>
    <i>
      <x v="103"/>
      <x v="73"/>
      <x v="1"/>
    </i>
    <i>
      <x v="104"/>
      <x v="74"/>
      <x v="1"/>
    </i>
    <i>
      <x v="105"/>
      <x v="75"/>
      <x v="1"/>
    </i>
    <i>
      <x v="106"/>
      <x v="76"/>
      <x v="1"/>
    </i>
    <i>
      <x v="107"/>
      <x v="77"/>
      <x v="1"/>
    </i>
    <i>
      <x v="108"/>
      <x v="78"/>
      <x v="1"/>
    </i>
    <i>
      <x v="109"/>
      <x v="79"/>
      <x v="1"/>
    </i>
    <i>
      <x v="110"/>
      <x v="80"/>
      <x v="1"/>
    </i>
    <i>
      <x v="111"/>
      <x v="81"/>
      <x v="1"/>
    </i>
    <i>
      <x v="112"/>
      <x v="82"/>
      <x v="1"/>
    </i>
    <i>
      <x v="113"/>
      <x v="83"/>
      <x v="1"/>
    </i>
    <i>
      <x v="114"/>
      <x v="84"/>
      <x/>
    </i>
    <i>
      <x v="115"/>
      <x v="85"/>
      <x/>
    </i>
    <i>
      <x v="116"/>
      <x v="86"/>
      <x/>
    </i>
    <i>
      <x v="117"/>
      <x v="87"/>
      <x/>
    </i>
    <i>
      <x v="118"/>
      <x v="88"/>
      <x v="3"/>
    </i>
    <i>
      <x v="119"/>
      <x v="89"/>
      <x v="3"/>
    </i>
    <i>
      <x v="120"/>
      <x v="90"/>
      <x v="3"/>
    </i>
    <i>
      <x v="121"/>
      <x v="91"/>
      <x/>
    </i>
    <i>
      <x v="122"/>
      <x v="92"/>
      <x v="1"/>
    </i>
    <i>
      <x v="123"/>
      <x v="93"/>
      <x v="1"/>
    </i>
    <i>
      <x v="124"/>
      <x v="94"/>
      <x v="1"/>
    </i>
    <i>
      <x v="125"/>
      <x v="95"/>
      <x v="1"/>
    </i>
    <i>
      <x v="126"/>
      <x v="96"/>
      <x v="1"/>
    </i>
    <i>
      <x v="127"/>
      <x v="97"/>
      <x v="1"/>
    </i>
    <i>
      <x v="128"/>
      <x v="98"/>
      <x v="1"/>
    </i>
    <i>
      <x v="129"/>
      <x v="99"/>
      <x v="1"/>
    </i>
    <i>
      <x v="130"/>
      <x v="100"/>
      <x v="1"/>
    </i>
    <i>
      <x v="131"/>
      <x v="101"/>
      <x v="1"/>
    </i>
    <i>
      <x v="132"/>
      <x v="102"/>
      <x v="1"/>
    </i>
    <i>
      <x v="133"/>
      <x v="103"/>
      <x v="1"/>
    </i>
    <i>
      <x v="134"/>
      <x v="104"/>
      <x v="1"/>
    </i>
    <i>
      <x v="135"/>
      <x v="105"/>
      <x v="1"/>
    </i>
    <i>
      <x v="136"/>
      <x v="106"/>
      <x v="1"/>
    </i>
    <i>
      <x v="137"/>
      <x v="107"/>
      <x v="1"/>
    </i>
    <i>
      <x v="138"/>
      <x v="108"/>
      <x v="1"/>
    </i>
    <i>
      <x v="139"/>
      <x v="109"/>
      <x v="1"/>
    </i>
    <i>
      <x v="140"/>
      <x v="110"/>
      <x v="1"/>
    </i>
    <i>
      <x v="141"/>
      <x v="111"/>
      <x v="1"/>
    </i>
    <i>
      <x v="142"/>
      <x v="112"/>
      <x v="1"/>
    </i>
    <i>
      <x v="143"/>
      <x v="113"/>
      <x v="1"/>
    </i>
    <i>
      <x v="144"/>
      <x v="114"/>
      <x v="1"/>
    </i>
    <i>
      <x v="145"/>
      <x v="115"/>
      <x v="1"/>
    </i>
    <i>
      <x v="146"/>
      <x v="116"/>
      <x v="1"/>
    </i>
    <i>
      <x v="147"/>
      <x v="117"/>
      <x v="1"/>
    </i>
    <i>
      <x v="148"/>
      <x v="118"/>
      <x v="1"/>
    </i>
    <i>
      <x v="149"/>
      <x v="119"/>
      <x v="1"/>
    </i>
    <i>
      <x v="150"/>
      <x v="120"/>
      <x v="1"/>
    </i>
    <i>
      <x v="151"/>
      <x v="121"/>
      <x v="1"/>
    </i>
    <i>
      <x v="152"/>
      <x v="122"/>
      <x v="1"/>
    </i>
    <i>
      <x v="153"/>
      <x v="123"/>
      <x v="1"/>
    </i>
    <i>
      <x v="154"/>
      <x v="124"/>
      <x v="1"/>
    </i>
    <i>
      <x v="155"/>
      <x v="125"/>
      <x v="1"/>
    </i>
    <i>
      <x v="156"/>
      <x v="126"/>
      <x v="1"/>
    </i>
    <i>
      <x v="157"/>
      <x v="127"/>
      <x v="1"/>
    </i>
    <i>
      <x v="158"/>
      <x v="128"/>
      <x v="1"/>
    </i>
    <i>
      <x v="159"/>
      <x v="129"/>
      <x v="1"/>
    </i>
    <i>
      <x v="160"/>
      <x v="130"/>
      <x v="1"/>
    </i>
    <i>
      <x v="161"/>
      <x v="131"/>
      <x v="1"/>
    </i>
    <i>
      <x v="162"/>
      <x v="132"/>
      <x v="1"/>
    </i>
    <i>
      <x v="163"/>
      <x v="133"/>
      <x v="1"/>
    </i>
    <i>
      <x v="164"/>
      <x v="134"/>
      <x v="1"/>
    </i>
    <i>
      <x v="165"/>
      <x v="135"/>
      <x v="1"/>
    </i>
    <i>
      <x v="166"/>
      <x v="136"/>
      <x v="1"/>
    </i>
    <i>
      <x v="167"/>
      <x v="137"/>
      <x v="1"/>
    </i>
    <i>
      <x v="168"/>
      <x v="138"/>
      <x v="1"/>
    </i>
    <i>
      <x v="169"/>
      <x v="139"/>
      <x v="1"/>
    </i>
    <i>
      <x v="170"/>
      <x v="140"/>
      <x v="1"/>
    </i>
    <i>
      <x v="171"/>
      <x v="141"/>
      <x v="1"/>
    </i>
    <i>
      <x v="172"/>
      <x v="142"/>
      <x v="1"/>
    </i>
    <i>
      <x v="173"/>
      <x v="143"/>
      <x v="1"/>
    </i>
    <i>
      <x v="174"/>
      <x v="144"/>
      <x v="1"/>
    </i>
    <i>
      <x v="175"/>
      <x v="145"/>
      <x v="1"/>
    </i>
    <i>
      <x v="176"/>
      <x v="146"/>
      <x v="1"/>
    </i>
    <i>
      <x v="177"/>
      <x v="147"/>
      <x v="1"/>
    </i>
    <i>
      <x v="178"/>
      <x v="148"/>
      <x v="1"/>
    </i>
    <i>
      <x v="179"/>
      <x v="149"/>
      <x v="1"/>
    </i>
    <i>
      <x v="180"/>
      <x v="150"/>
      <x v="1"/>
    </i>
    <i>
      <x v="181"/>
      <x v="151"/>
      <x v="1"/>
    </i>
    <i>
      <x v="182"/>
      <x v="152"/>
      <x v="1"/>
    </i>
    <i>
      <x v="183"/>
      <x v="153"/>
      <x v="1"/>
    </i>
    <i>
      <x v="184"/>
      <x v="154"/>
      <x v="1"/>
    </i>
    <i>
      <x v="185"/>
      <x v="155"/>
      <x v="1"/>
    </i>
    <i>
      <x v="186"/>
      <x v="156"/>
      <x v="1"/>
    </i>
    <i>
      <x v="187"/>
      <x v="157"/>
      <x v="1"/>
    </i>
    <i>
      <x v="188"/>
      <x v="158"/>
      <x v="1"/>
    </i>
    <i>
      <x v="189"/>
      <x v="159"/>
      <x v="1"/>
    </i>
    <i>
      <x v="190"/>
      <x v="160"/>
      <x v="1"/>
    </i>
    <i>
      <x v="191"/>
      <x v="109"/>
      <x v="1"/>
    </i>
    <i>
      <x v="192"/>
      <x v="161"/>
      <x/>
    </i>
    <i>
      <x v="193"/>
      <x v="162"/>
      <x/>
    </i>
    <i>
      <x v="194"/>
      <x v="163"/>
      <x/>
    </i>
    <i>
      <x v="195"/>
      <x v="164"/>
      <x/>
    </i>
    <i>
      <x v="196"/>
      <x v="165"/>
      <x/>
    </i>
    <i>
      <x v="197"/>
      <x v="166"/>
      <x/>
    </i>
    <i>
      <x v="198"/>
      <x v="167"/>
      <x/>
    </i>
    <i>
      <x v="199"/>
      <x v="168"/>
      <x/>
    </i>
    <i>
      <x v="200"/>
      <x v="169"/>
      <x/>
    </i>
    <i>
      <x v="201"/>
      <x v="170"/>
      <x/>
    </i>
    <i>
      <x v="202"/>
      <x v="171"/>
      <x/>
    </i>
    <i>
      <x v="203"/>
      <x v="172"/>
      <x/>
    </i>
    <i>
      <x v="204"/>
      <x v="173"/>
      <x/>
    </i>
    <i>
      <x v="205"/>
      <x v="174"/>
      <x/>
    </i>
    <i>
      <x v="206"/>
      <x v="175"/>
      <x/>
    </i>
    <i>
      <x v="207"/>
      <x v="176"/>
      <x/>
    </i>
    <i>
      <x v="208"/>
      <x v="177"/>
      <x/>
    </i>
    <i>
      <x v="209"/>
      <x v="178"/>
      <x/>
    </i>
    <i>
      <x v="210"/>
      <x v="179"/>
      <x/>
    </i>
    <i>
      <x v="211"/>
      <x v="180"/>
      <x/>
    </i>
    <i>
      <x v="212"/>
      <x v="181"/>
      <x/>
    </i>
    <i>
      <x v="213"/>
      <x v="182"/>
      <x/>
    </i>
    <i>
      <x v="214"/>
      <x v="183"/>
      <x/>
    </i>
    <i>
      <x v="215"/>
      <x v="184"/>
      <x/>
    </i>
    <i>
      <x v="216"/>
      <x v="185"/>
      <x/>
    </i>
    <i>
      <x v="217"/>
      <x v="186"/>
      <x/>
    </i>
    <i>
      <x v="218"/>
      <x v="187"/>
      <x/>
    </i>
    <i>
      <x v="219"/>
      <x v="188"/>
      <x/>
    </i>
    <i>
      <x v="220"/>
      <x v="189"/>
      <x/>
    </i>
    <i>
      <x v="221"/>
      <x v="190"/>
      <x/>
    </i>
    <i>
      <x v="222"/>
      <x v="191"/>
      <x/>
    </i>
    <i>
      <x v="223"/>
      <x v="192"/>
      <x/>
    </i>
    <i>
      <x v="224"/>
      <x v="193"/>
      <x/>
    </i>
    <i>
      <x v="225"/>
      <x v="194"/>
      <x/>
    </i>
    <i>
      <x v="226"/>
      <x v="194"/>
      <x/>
    </i>
    <i>
      <x v="227"/>
      <x v="195"/>
      <x/>
    </i>
    <i>
      <x v="228"/>
      <x v="196"/>
      <x/>
    </i>
    <i>
      <x v="229"/>
      <x v="197"/>
      <x/>
    </i>
    <i>
      <x v="230"/>
      <x v="198"/>
      <x/>
    </i>
    <i>
      <x v="231"/>
      <x v="199"/>
      <x/>
    </i>
    <i>
      <x v="232"/>
      <x v="200"/>
      <x/>
    </i>
    <i>
      <x v="233"/>
      <x v="201"/>
      <x/>
    </i>
    <i>
      <x v="234"/>
      <x v="202"/>
      <x/>
    </i>
    <i>
      <x v="235"/>
      <x v="203"/>
      <x/>
    </i>
    <i>
      <x v="236"/>
      <x v="204"/>
      <x/>
    </i>
    <i>
      <x v="237"/>
      <x v="205"/>
      <x/>
    </i>
    <i>
      <x v="238"/>
      <x v="206"/>
      <x/>
    </i>
    <i>
      <x v="239"/>
      <x v="207"/>
      <x/>
    </i>
    <i>
      <x v="240"/>
      <x v="208"/>
      <x/>
    </i>
    <i>
      <x v="241"/>
      <x v="209"/>
      <x/>
    </i>
    <i>
      <x v="242"/>
      <x v="210"/>
      <x/>
    </i>
    <i>
      <x v="243"/>
      <x v="211"/>
      <x/>
    </i>
    <i>
      <x v="244"/>
      <x v="212"/>
      <x/>
    </i>
    <i>
      <x v="245"/>
      <x v="213"/>
      <x/>
    </i>
    <i>
      <x v="246"/>
      <x v="214"/>
      <x/>
    </i>
    <i>
      <x v="247"/>
      <x v="215"/>
      <x/>
    </i>
    <i>
      <x v="248"/>
      <x v="216"/>
      <x/>
    </i>
    <i>
      <x v="249"/>
      <x v="217"/>
      <x/>
    </i>
    <i>
      <x v="250"/>
      <x v="218"/>
      <x/>
    </i>
    <i>
      <x v="251"/>
      <x v="219"/>
      <x/>
    </i>
    <i>
      <x v="252"/>
      <x v="220"/>
      <x/>
    </i>
    <i>
      <x v="253"/>
      <x v="221"/>
      <x/>
    </i>
    <i>
      <x v="254"/>
      <x v="222"/>
      <x/>
    </i>
    <i>
      <x v="255"/>
      <x v="223"/>
      <x/>
    </i>
    <i>
      <x v="256"/>
      <x v="224"/>
      <x/>
    </i>
    <i>
      <x v="257"/>
      <x v="225"/>
      <x/>
    </i>
    <i>
      <x v="258"/>
      <x v="226"/>
      <x/>
    </i>
    <i>
      <x v="259"/>
      <x v="227"/>
      <x/>
    </i>
    <i>
      <x v="260"/>
      <x v="228"/>
      <x/>
    </i>
    <i>
      <x v="261"/>
      <x v="229"/>
      <x/>
    </i>
    <i>
      <x v="262"/>
      <x v="230"/>
      <x/>
    </i>
    <i>
      <x v="263"/>
      <x v="231"/>
      <x/>
    </i>
    <i>
      <x v="264"/>
      <x v="232"/>
      <x/>
    </i>
    <i>
      <x v="265"/>
      <x v="233"/>
      <x/>
    </i>
    <i>
      <x v="266"/>
      <x v="234"/>
      <x/>
    </i>
    <i>
      <x v="267"/>
      <x v="235"/>
      <x/>
    </i>
    <i>
      <x v="268"/>
      <x v="236"/>
      <x/>
    </i>
    <i>
      <x v="269"/>
      <x v="237"/>
      <x/>
    </i>
    <i>
      <x v="270"/>
      <x v="238"/>
      <x/>
    </i>
    <i>
      <x v="271"/>
      <x v="239"/>
      <x/>
    </i>
    <i>
      <x v="272"/>
      <x v="240"/>
      <x/>
    </i>
    <i>
      <x v="273"/>
      <x v="241"/>
      <x/>
    </i>
    <i>
      <x v="274"/>
      <x v="242"/>
      <x/>
    </i>
    <i>
      <x v="275"/>
      <x v="243"/>
      <x/>
    </i>
    <i>
      <x v="276"/>
      <x v="244"/>
      <x/>
    </i>
    <i>
      <x v="277"/>
      <x v="245"/>
      <x/>
    </i>
    <i>
      <x v="278"/>
      <x v="246"/>
      <x/>
    </i>
    <i>
      <x v="279"/>
      <x v="247"/>
      <x/>
    </i>
    <i>
      <x v="280"/>
      <x v="248"/>
      <x/>
    </i>
    <i>
      <x v="281"/>
      <x v="249"/>
      <x/>
    </i>
    <i>
      <x v="282"/>
      <x v="250"/>
      <x/>
    </i>
    <i>
      <x v="283"/>
      <x v="251"/>
      <x/>
    </i>
    <i>
      <x v="284"/>
      <x v="252"/>
      <x/>
    </i>
    <i>
      <x v="285"/>
      <x v="253"/>
      <x/>
    </i>
    <i>
      <x v="286"/>
      <x v="254"/>
      <x/>
    </i>
    <i>
      <x v="287"/>
      <x v="255"/>
      <x/>
    </i>
    <i>
      <x v="288"/>
      <x v="256"/>
      <x/>
    </i>
    <i>
      <x v="289"/>
      <x v="257"/>
      <x/>
    </i>
    <i>
      <x v="290"/>
      <x v="258"/>
      <x/>
    </i>
    <i>
      <x v="291"/>
      <x v="259"/>
      <x/>
    </i>
    <i>
      <x v="292"/>
      <x v="260"/>
      <x/>
    </i>
    <i>
      <x v="293"/>
      <x v="261"/>
      <x/>
    </i>
    <i>
      <x v="294"/>
      <x v="262"/>
      <x v="3"/>
    </i>
    <i>
      <x v="295"/>
      <x v="263"/>
      <x v="3"/>
    </i>
    <i>
      <x v="296"/>
      <x v="264"/>
      <x v="3"/>
    </i>
    <i>
      <x v="297"/>
      <x v="265"/>
      <x v="3"/>
    </i>
    <i>
      <x v="298"/>
      <x v="266"/>
      <x v="3"/>
    </i>
    <i>
      <x v="299"/>
      <x v="267"/>
      <x/>
    </i>
    <i>
      <x v="300"/>
      <x v="268"/>
      <x/>
    </i>
    <i>
      <x v="301"/>
      <x v="269"/>
      <x/>
    </i>
    <i>
      <x v="302"/>
      <x v="270"/>
      <x/>
    </i>
    <i>
      <x v="303"/>
      <x v="271"/>
      <x/>
    </i>
    <i>
      <x v="304"/>
      <x v="272"/>
      <x/>
    </i>
    <i>
      <x v="305"/>
      <x v="273"/>
      <x/>
    </i>
    <i>
      <x v="306"/>
      <x v="274"/>
      <x/>
    </i>
    <i>
      <x v="307"/>
      <x v="275"/>
      <x/>
    </i>
    <i>
      <x v="308"/>
      <x v="220"/>
      <x/>
    </i>
    <i>
      <x v="309"/>
      <x v="221"/>
      <x/>
    </i>
    <i>
      <x v="310"/>
      <x v="276"/>
      <x/>
    </i>
    <i>
      <x v="311"/>
      <x v="277"/>
      <x/>
    </i>
    <i>
      <x v="312"/>
      <x v="278"/>
      <x/>
    </i>
    <i>
      <x v="313"/>
      <x v="279"/>
      <x/>
    </i>
    <i>
      <x v="314"/>
      <x v="280"/>
      <x/>
    </i>
    <i>
      <x v="315"/>
      <x v="281"/>
      <x/>
    </i>
    <i>
      <x v="316"/>
      <x v="282"/>
      <x/>
    </i>
    <i>
      <x v="317"/>
      <x v="283"/>
      <x/>
    </i>
    <i>
      <x v="318"/>
      <x v="284"/>
      <x v="4"/>
    </i>
    <i>
      <x v="319"/>
      <x v="285"/>
      <x v="4"/>
    </i>
    <i>
      <x v="320"/>
      <x v="286"/>
      <x v="4"/>
    </i>
    <i>
      <x v="321"/>
      <x v="287"/>
      <x v="4"/>
    </i>
    <i>
      <x v="322"/>
      <x v="288"/>
      <x v="4"/>
    </i>
    <i>
      <x v="323"/>
      <x v="289"/>
      <x v="4"/>
    </i>
    <i>
      <x v="324"/>
      <x v="290"/>
      <x v="1"/>
    </i>
    <i>
      <x v="325"/>
      <x v="291"/>
      <x v="1"/>
    </i>
    <i>
      <x v="326"/>
      <x v="292"/>
      <x v="1"/>
    </i>
    <i>
      <x v="327"/>
      <x v="293"/>
      <x v="1"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fld="0" subtotal="count" baseField="0" baseItem="0"/>
    <dataField fld="4" subtotal="count" baseField="0" baseItem="0"/>
    <dataField fld="5" subtotal="count" baseField="0" baseItem="0"/>
    <dataField fld="2" subtotal="count" baseField="0" baseItem="0"/>
    <dataField fld="3" subtotal="count" baseField="0" baseItem="0"/>
    <dataField fld="6" subtotal="count" baseField="0" baseItem="0"/>
    <dataField fld="8" subtotal="count" baseField="0" baseItem="0"/>
    <dataField name="Costos Financieros" fld="10" subtotal="count" baseField="0" baseItem="0"/>
    <dataField fld="9" subtotal="count" baseField="0" baseItem="0"/>
    <dataField name="Servidumbres" fld="12" subtotal="count" baseField="0" baseItem="0"/>
    <dataField fld="13" subtotal="count" baseField="0" baseItem="0"/>
    <dataField name="Total" fld="14" subtotal="count" baseField="0" baseItem="0"/>
  </dataFields>
  <formats count="20">
    <format dxfId="19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8"/>
          </reference>
        </references>
      </pivotArea>
    </format>
    <format dxfId="18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8"/>
          </reference>
        </references>
      </pivotArea>
    </format>
    <format dxfId="17">
      <pivotArea field="1" type="button" dataOnly="0" labelOnly="1" outline="0" axis="axisRow" fieldPosition="0"/>
    </format>
    <format dxfId="16">
      <pivotArea field="7" type="button" dataOnly="0" labelOnly="1" outline="0" axis="axisRow" fieldPosition="1"/>
    </format>
    <format dxfId="1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8"/>
          </reference>
        </references>
      </pivotArea>
    </format>
    <format dxfId="14">
      <pivotArea field="1" type="button" dataOnly="0" labelOnly="1" outline="0" axis="axisRow" fieldPosition="0"/>
    </format>
    <format dxfId="13">
      <pivotArea field="7" type="button" dataOnly="0" labelOnly="1" outline="0" axis="axisRow" fieldPosition="1"/>
    </format>
    <format dxfId="12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8"/>
          </reference>
        </references>
      </pivotArea>
    </format>
    <format dxfId="11">
      <pivotArea field="1" type="button" dataOnly="0" labelOnly="1" outline="0" axis="axisRow" fieldPosition="0"/>
    </format>
    <format dxfId="10">
      <pivotArea field="7" type="button" dataOnly="0" labelOnly="1" outline="0" axis="axisRow" fieldPosition="1"/>
    </format>
    <format dxfId="9">
      <pivotArea field="11" type="button" dataOnly="0" labelOnly="1" outline="0" axis="axisRow" fieldPosition="2"/>
    </format>
    <format dxfId="8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">
      <pivotArea field="1" type="button" dataOnly="0" labelOnly="1" outline="0" axis="axisRow" fieldPosition="0"/>
    </format>
    <format dxfId="6">
      <pivotArea field="7" type="button" dataOnly="0" labelOnly="1" outline="0" axis="axisRow" fieldPosition="1"/>
    </format>
    <format dxfId="5">
      <pivotArea field="11" type="button" dataOnly="0" labelOnly="1" outline="0" axis="axisRow" fieldPosition="2"/>
    </format>
    <format dxfId="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">
      <pivotArea field="1" type="button" dataOnly="0" labelOnly="1" outline="0" axis="axisRow" fieldPosition="0"/>
    </format>
    <format dxfId="2">
      <pivotArea field="7" type="button" dataOnly="0" labelOnly="1" outline="0" axis="axisRow" fieldPosition="1"/>
    </format>
    <format dxfId="1">
      <pivotArea field="11" type="button" dataOnly="0" labelOnly="1" outline="0" axis="axisRow" fieldPosition="2"/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Hierarchies count="26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Cod. UC"/>
    <pivotHierarchy dragToData="1" caption="Descripción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ostos Financieros"/>
    <pivotHierarchy dragToRow="0" dragToCol="0" dragToPage="0" dragToData="1" caption="Servidumbres"/>
    <pivotHierarchy dragToRow="0" dragToCol="0" dragToPage="0" dragToData="1"/>
    <pivotHierarchy dragToRow="0" dragToCol="0" dragToPage="0" dragToData="1" caption="Total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2" showRowHeaders="1" showColHeaders="1" showRowStripes="1" showColStripes="0" showLastColumn="1"/>
  <rowHierarchiesUsage count="3">
    <rowHierarchyUsage hierarchyUsage="204"/>
    <rowHierarchyUsage hierarchyUsage="205"/>
    <rowHierarchyUsage hierarchyUsage="21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quipos]"/>
        <x15:activeTabTopLevelEntity name="[UC]"/>
        <x15:activeTabTopLevelEntity name="[Ingenieria]"/>
        <x15:activeTabTopLevelEntity name="[Interventoría]"/>
        <x15:activeTabTopLevelEntity name="[Montaje]"/>
        <x15:activeTabTopLevelEntity name="[Obra_civil]"/>
        <x15:activeTabTopLevelEntity name="[Administración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ubro" xr10:uid="{00000000-0013-0000-FFFF-FFFF01000000}" sourceName="[UC].[Rubro]">
  <pivotTables>
    <pivotTable tabId="3" name="TablaDinámica4"/>
  </pivotTables>
  <data>
    <olap pivotCacheId="371">
      <levels count="2">
        <level uniqueName="[UC].[Rubro].[(All)]" sourceCaption="(All)" count="0"/>
        <level uniqueName="[UC].[Rubro].[Rubro]" sourceCaption="Rubro" count="6" sortOrder="ascending">
          <ranges>
            <range startItem="0">
              <i n="[UC].[Rubro].&amp;[CC]" c="CC"/>
              <i n="[UC].[Rubro].&amp;[Comp.]" c="Comp."/>
              <i n="[UC].[Rubro].&amp;[EQ]" c="EQ"/>
              <i n="[UC].[Rubro].&amp;[LT]" c="LT"/>
              <i n="[UC].[Rubro].&amp;[SE]" c="SE"/>
              <i n="[UC].[Rubro].&amp;[TR]" c="TR"/>
            </range>
          </ranges>
        </level>
      </levels>
      <selections count="1">
        <selection n="[UC].[Rubro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ircuitos" xr10:uid="{00000000-0013-0000-FFFF-FFFF02000000}" sourceName="[UC].[Circuitos]">
  <pivotTables>
    <pivotTable tabId="3" name="TablaDinámica4"/>
  </pivotTables>
  <data>
    <olap pivotCacheId="371">
      <levels count="2">
        <level uniqueName="[UC].[Circuitos].[(All)]" sourceCaption="(All)" count="0"/>
        <level uniqueName="[UC].[Circuitos].[Circuitos]" sourceCaption="Circuitos" count="5">
          <ranges>
            <range startItem="0">
              <i n="[UC].[Circuitos].&amp;[-]" c="-"/>
              <i n="[UC].[Circuitos].&amp;[1]" c="1"/>
              <i n="[UC].[Circuitos].&amp;[2]" c="2"/>
              <i n="[UC].[Circuitos].&amp;[3]" c="3"/>
              <i n="[UC].[Circuitos].&amp;[4]" c="4"/>
            </range>
          </ranges>
        </level>
      </levels>
      <selections count="1">
        <selection n="[UC].[Circuitos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ond__x_fase" xr10:uid="{00000000-0013-0000-FFFF-FFFF03000000}" sourceName="[UC].[Cond# x fase]">
  <pivotTables>
    <pivotTable tabId="3" name="TablaDinámica4"/>
  </pivotTables>
  <data>
    <olap pivotCacheId="371">
      <levels count="2">
        <level uniqueName="[UC].[Cond# x fase].[(All)]" sourceCaption="(All)" count="0"/>
        <level uniqueName="[UC].[Cond# x fase].[Cond# x fase]" sourceCaption="Cond# x fase" count="5">
          <ranges>
            <range startItem="0">
              <i n="[UC].[Cond# x fase].&amp;[-]" c="-"/>
              <i n="[UC].[Cond# x fase].&amp;[1]" c="1"/>
              <i n="[UC].[Cond# x fase].&amp;[2]" c="2"/>
              <i n="[UC].[Cond# x fase].&amp;[3]" c="3"/>
              <i n="[UC].[Cond# x fase].&amp;[4]" c="4"/>
            </range>
          </ranges>
        </level>
      </levels>
      <selections count="1">
        <selection n="[UC].[Cond# x fase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onfiguración" xr10:uid="{00000000-0013-0000-FFFF-FFFF04000000}" sourceName="[UC].[Configuración]">
  <pivotTables>
    <pivotTable tabId="3" name="TablaDinámica4"/>
  </pivotTables>
  <data>
    <olap pivotCacheId="371">
      <levels count="2">
        <level uniqueName="[UC].[Configuración].[(All)]" sourceCaption="(All)" count="0"/>
        <level uniqueName="[UC].[Configuración].[Configuración]" sourceCaption="Configuración" count="11" sortOrder="ascending">
          <ranges>
            <range startItem="0">
              <i n="[UC].[Configuración].&amp;[-]" c="-"/>
              <i n="[UC].[Configuración].&amp;[AN]" c="AN"/>
              <i n="[UC].[Configuración].&amp;[BPT]" c="BPT"/>
              <i n="[UC].[Configuración].&amp;[BS]" c="BS"/>
              <i n="[UC].[Configuración].&amp;[DB]" c="DB"/>
              <i n="[UC].[Configuración].&amp;[DBB]" c="DBB"/>
              <i n="[UC].[Configuración].&amp;[DBBP]" c="DBBP"/>
              <i n="[UC].[Configuración].&amp;[DBST]" c="DBST"/>
              <i n="[UC].[Configuración].&amp;[DBT]" c="DBT"/>
              <i n="[UC].[Configuración].&amp;[IM]" c="IM"/>
              <i n="[UC].[Configuración].&amp;[SBSI]" c="SBSI"/>
            </range>
          </ranges>
        </level>
      </levels>
      <selections count="1">
        <selection n="[UC].[Configuración].[All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aterial" xr10:uid="{00000000-0013-0000-FFFF-FFFF05000000}" sourceName="[UC].[Material]">
  <pivotTables>
    <pivotTable tabId="3" name="TablaDinámica4"/>
  </pivotTables>
  <data>
    <olap pivotCacheId="371">
      <levels count="2">
        <level uniqueName="[UC].[Material].[(All)]" sourceCaption="(All)" count="0"/>
        <level uniqueName="[UC].[Material].[Material]" sourceCaption="Material" count="4">
          <ranges>
            <range startItem="0">
              <i n="[UC].[Material].&amp;[-]" c="-"/>
              <i n="[UC].[Material].&amp;[PC]" c="PC"/>
              <i n="[UC].[Material].&amp;[PM]" c="PM"/>
              <i n="[UC].[Material].&amp;[TM]" c="TM"/>
            </range>
          </ranges>
        </level>
      </levels>
      <selections count="1">
        <selection n="[UC].[Material].[All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snm" xr10:uid="{00000000-0013-0000-FFFF-FFFF06000000}" sourceName="[UC].[msnm]">
  <pivotTables>
    <pivotTable tabId="3" name="TablaDinámica4"/>
  </pivotTables>
  <data>
    <olap pivotCacheId="371">
      <levels count="2">
        <level uniqueName="[UC].[msnm].[(All)]" sourceCaption="(All)" count="0"/>
        <level uniqueName="[UC].[msnm].[msnm]" sourceCaption="msnm" count="4">
          <ranges>
            <range startItem="0">
              <i n="[UC].[msnm].&amp;[-]" c="-"/>
              <i n="[UC].[msnm].&amp;[&lt;500]" c="&lt;500"/>
              <i n="[UC].[msnm].&amp;[&gt;2000]" c="&gt;2000"/>
              <i n="[UC].[msnm].&amp;[500-2000]" c="500-2000"/>
            </range>
          </ranges>
        </level>
      </levels>
      <selections count="1">
        <selection n="[UC].[msnm].[All]"/>
      </selections>
    </olap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ivel_de_tensión" xr10:uid="{00000000-0013-0000-FFFF-FFFF07000000}" sourceName="[UC].[Nivel de tensión]">
  <pivotTables>
    <pivotTable tabId="3" name="TablaDinámica4"/>
  </pivotTables>
  <data>
    <olap pivotCacheId="371">
      <levels count="2">
        <level uniqueName="[UC].[Nivel de tensión].[(All)]" sourceCaption="(All)" count="0"/>
        <level uniqueName="[UC].[Nivel de tensión].[Nivel de tensión]" sourceCaption="Nivel de tensión" count="3">
          <ranges>
            <range startItem="0">
              <i n="[UC].[Nivel de tensión].&amp;" c="(en blanco)"/>
              <i n="[UC].[Nivel de tensión].&amp;[5.]" c="5"/>
              <i n="[UC].[Nivel de tensión].&amp;[6.]" c="6"/>
            </range>
          </ranges>
        </level>
      </levels>
      <selections count="1">
        <selection n="[UC].[Nivel de tensión].[All]"/>
      </selections>
    </olap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ipo" xr10:uid="{00000000-0013-0000-FFFF-FFFF08000000}" sourceName="[UC].[Tipo]">
  <pivotTables>
    <pivotTable tabId="3" name="TablaDinámica4"/>
  </pivotTables>
  <data>
    <olap pivotCacheId="371">
      <levels count="2">
        <level uniqueName="[UC].[Tipo].[(All)]" sourceCaption="(All)" count="0"/>
        <level uniqueName="[UC].[Tipo].[Tipo]" sourceCaption="Tipo" count="21">
          <ranges>
            <range startItem="0">
              <i n="[UC].[Tipo].&amp;[-]" c="-"/>
              <i n="[UC].[Tipo].&amp;[Acople]" c="Acople"/>
              <i n="[UC].[Tipo].&amp;[Aérea x km]" c="Aérea x km"/>
              <i n="[UC].[Tipo].&amp;[Autrotrafo]" c="Autrotrafo"/>
              <i n="[UC].[Tipo].&amp;[Cable de Guarda x km]" c="Cable de Guarda x km"/>
              <i n="[UC].[Tipo].&amp;[Campo móvil]" c="Campo móvil"/>
              <i n="[UC].[Tipo].&amp;[Compensación]" c="Compensación"/>
              <i n="[UC].[Tipo].&amp;[Conductor x km]" c="Conductor x km"/>
              <i n="[UC].[Tipo].&amp;[Control SE]" c="Control SE"/>
              <i n="[UC].[Tipo].&amp;[Corte central]" c="Corte central"/>
              <i n="[UC].[Tipo].&amp;[Estructura individual]" c="Estructura individual"/>
              <i n="[UC].[Tipo].&amp;[Fibra optica x km]" c="Fibra optica x km"/>
              <i n="[UC].[Tipo].&amp;[Línea]" c="Línea"/>
              <i n="[UC].[Tipo].&amp;[Maniobra SF6]" c="Maniobra SF6"/>
              <i n="[UC].[Tipo].&amp;[Módulo común]" c="Módulo común"/>
              <i n="[UC].[Tipo].&amp;[Módulo de barraje]" c="Módulo de barraje"/>
              <i n="[UC].[Tipo].&amp;[Prot. Dif. Barras]" c="Prot. Dif. Barras"/>
              <i n="[UC].[Tipo].&amp;[Seccionamiento]" c="Seccionamiento"/>
              <i n="[UC].[Tipo].&amp;[Subterránea x km]" c="Subterránea x km"/>
              <i n="[UC].[Tipo].&amp;[Transferencia]" c="Transferencia"/>
              <i n="[UC].[Tipo].&amp;[Transformador]" c="Transformador"/>
            </range>
          </ranges>
        </level>
      </levels>
      <selections count="1">
        <selection n="[UC].[Tipo].[All]"/>
      </selections>
    </olap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ipo_de_estruc" xr10:uid="{00000000-0013-0000-FFFF-FFFF09000000}" sourceName="[UC].[Tipo de estruc#]">
  <pivotTables>
    <pivotTable tabId="3" name="TablaDinámica4"/>
  </pivotTables>
  <data>
    <olap pivotCacheId="371">
      <levels count="2">
        <level uniqueName="[UC].[Tipo de estruc#].[(All)]" sourceCaption="(All)" count="0"/>
        <level uniqueName="[UC].[Tipo de estruc#].[Tipo de estruc#]" sourceCaption="Tipo de estruc#" count="3">
          <ranges>
            <range startItem="0">
              <i n="[UC].[Tipo de estruc#].&amp;[-]" c="-"/>
              <i n="[UC].[Tipo de estruc#].&amp;[Ret]" c="Ret"/>
              <i n="[UC].[Tipo de estruc#].&amp;[Susp]" c="Susp"/>
            </range>
          </ranges>
        </level>
      </levels>
      <selections count="1">
        <selection n="[UC].[Tipo de estruc#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ubro" xr10:uid="{00000000-0014-0000-FFFF-FFFF01000000}" cache="SegmentaciónDeDatos_Rubro" caption="Rubro" columnCount="7" level="1" lockedPosition="1" rowHeight="252000"/>
  <slicer name="Circuitos" xr10:uid="{00000000-0014-0000-FFFF-FFFF02000000}" cache="SegmentaciónDeDatos_Circuitos" caption="Circuitos" columnCount="3" level="1" lockedPosition="1" rowHeight="241300"/>
  <slicer name="Cond# x fase" xr10:uid="{00000000-0014-0000-FFFF-FFFF03000000}" cache="SegmentaciónDeDatos_Cond__x_fase" caption="Cond# x fase" columnCount="3" level="1" lockedPosition="1" rowHeight="241300"/>
  <slicer name="Configuración" xr10:uid="{00000000-0014-0000-FFFF-FFFF04000000}" cache="SegmentaciónDeDatos_Configuración" caption="Configuración" columnCount="2" level="1" lockedPosition="1" rowHeight="241300"/>
  <slicer name="Material" xr10:uid="{00000000-0014-0000-FFFF-FFFF05000000}" cache="SegmentaciónDeDatos_Material" caption="Material" columnCount="3" level="1" lockedPosition="1" rowHeight="241300"/>
  <slicer name="msnm" xr10:uid="{00000000-0014-0000-FFFF-FFFF06000000}" cache="SegmentaciónDeDatos_msnm" caption="msnm" columnCount="2" level="1" lockedPosition="1" rowHeight="241300"/>
  <slicer name="Nivel de tensión" xr10:uid="{00000000-0014-0000-FFFF-FFFF07000000}" cache="SegmentaciónDeDatos_Nivel_de_tensión" caption="Nivel de tensión" columnCount="3" level="1" lockedPosition="1" rowHeight="241300"/>
  <slicer name="Tipo" xr10:uid="{00000000-0014-0000-FFFF-FFFF08000000}" cache="SegmentaciónDeDatos_Tipo" caption="Tipo" columnCount="4" level="1" rowHeight="241300"/>
  <slicer name="Tipo de estruc#" xr10:uid="{00000000-0014-0000-FFFF-FFFF09000000}" cache="SegmentaciónDeDatos_Tipo_de_estruc" caption="Tipo de estruc#" columnCount="3" level="1" lockedPosition="1" rowHeight="24130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3:Q351"/>
  <sheetViews>
    <sheetView showGridLines="0" showRowColHeaders="0" zoomScale="90" zoomScaleNormal="90" workbookViewId="0">
      <pane xSplit="1" ySplit="23" topLeftCell="B24" activePane="bottomRight" state="frozen"/>
      <selection pane="topRight" activeCell="B1" sqref="B1"/>
      <selection pane="bottomLeft" activeCell="A22" sqref="A22"/>
      <selection pane="bottomRight" activeCell="B23" sqref="B23"/>
    </sheetView>
  </sheetViews>
  <sheetFormatPr baseColWidth="10" defaultRowHeight="14.4" x14ac:dyDescent="0.3"/>
  <cols>
    <col min="1" max="1" width="4.6640625" customWidth="1"/>
    <col min="2" max="2" width="12.88671875" customWidth="1"/>
    <col min="3" max="3" width="121" customWidth="1"/>
    <col min="4" max="4" width="8" customWidth="1"/>
    <col min="5" max="5" width="14.44140625" customWidth="1"/>
    <col min="6" max="6" width="13.33203125" customWidth="1"/>
    <col min="7" max="7" width="14.88671875" customWidth="1"/>
    <col min="8" max="9" width="13.33203125" customWidth="1"/>
    <col min="10" max="10" width="14.6640625" customWidth="1"/>
    <col min="11" max="11" width="13.33203125" customWidth="1"/>
    <col min="12" max="12" width="15.33203125" customWidth="1"/>
    <col min="13" max="16" width="16" customWidth="1"/>
  </cols>
  <sheetData>
    <row r="23" spans="2:17" s="3" customFormat="1" ht="28.8" x14ac:dyDescent="0.3">
      <c r="B23" s="2" t="s">
        <v>447</v>
      </c>
      <c r="C23" s="2" t="s">
        <v>448</v>
      </c>
      <c r="D23" s="2" t="s">
        <v>605</v>
      </c>
      <c r="E23" s="3" t="s">
        <v>1</v>
      </c>
      <c r="F23" s="3" t="s">
        <v>3</v>
      </c>
      <c r="G23" s="3" t="s">
        <v>4</v>
      </c>
      <c r="H23" s="3" t="s">
        <v>0</v>
      </c>
      <c r="I23" s="3" t="s">
        <v>2</v>
      </c>
      <c r="J23" s="3" t="s">
        <v>5</v>
      </c>
      <c r="K23" s="3" t="s">
        <v>6</v>
      </c>
      <c r="L23" s="3" t="s">
        <v>449</v>
      </c>
      <c r="M23" s="3" t="s">
        <v>612</v>
      </c>
      <c r="N23" s="3" t="s">
        <v>613</v>
      </c>
      <c r="O23" s="3" t="s">
        <v>614</v>
      </c>
      <c r="P23" s="3" t="s">
        <v>389</v>
      </c>
    </row>
    <row r="24" spans="2:17" x14ac:dyDescent="0.3">
      <c r="B24" t="s">
        <v>16</v>
      </c>
      <c r="C24" t="s">
        <v>17</v>
      </c>
      <c r="D24" t="s">
        <v>606</v>
      </c>
      <c r="E24" s="1">
        <v>150408104.85790193</v>
      </c>
      <c r="F24" s="1">
        <v>7881403.7630481739</v>
      </c>
      <c r="G24" s="1">
        <v>31049282.942557778</v>
      </c>
      <c r="H24" s="1">
        <v>15393797.780279273</v>
      </c>
      <c r="I24" s="1">
        <v>18926060.999120314</v>
      </c>
      <c r="J24" s="1">
        <v>3912417.1221809583</v>
      </c>
      <c r="K24" s="1">
        <v>1892606.0999120316</v>
      </c>
      <c r="L24" s="1">
        <v>8835540.0738799945</v>
      </c>
      <c r="M24" s="1">
        <v>238299213.63888046</v>
      </c>
      <c r="N24" s="1">
        <v>10961763.827388499</v>
      </c>
      <c r="O24" s="1">
        <v>12868157.536499543</v>
      </c>
      <c r="P24" s="1">
        <v>262129135.00276849</v>
      </c>
      <c r="Q24" s="1"/>
    </row>
    <row r="25" spans="2:17" x14ac:dyDescent="0.3">
      <c r="B25" t="s">
        <v>18</v>
      </c>
      <c r="C25" t="s">
        <v>17</v>
      </c>
      <c r="D25" t="s">
        <v>606</v>
      </c>
      <c r="E25" s="1">
        <v>93092668.438115761</v>
      </c>
      <c r="F25" s="1">
        <v>6238991.5481478916</v>
      </c>
      <c r="G25" s="1">
        <v>17647453.663096067</v>
      </c>
      <c r="H25" s="1">
        <v>15393797.780279273</v>
      </c>
      <c r="I25" s="1">
        <v>18926060.999120314</v>
      </c>
      <c r="J25" s="1">
        <v>3912417.1221809583</v>
      </c>
      <c r="K25" s="1">
        <v>1892606.0999120316</v>
      </c>
      <c r="L25" s="1">
        <v>6049317.6448104139</v>
      </c>
      <c r="M25" s="1">
        <v>163153313.2956627</v>
      </c>
      <c r="N25" s="1">
        <v>7505052.4116004836</v>
      </c>
      <c r="O25" s="1">
        <v>8810278.9179657865</v>
      </c>
      <c r="P25" s="1">
        <v>179468644.62522897</v>
      </c>
    </row>
    <row r="26" spans="2:17" x14ac:dyDescent="0.3">
      <c r="B26" t="s">
        <v>144</v>
      </c>
      <c r="C26" t="s">
        <v>145</v>
      </c>
      <c r="D26" t="s">
        <v>606</v>
      </c>
      <c r="E26" s="1">
        <v>39251315.630839996</v>
      </c>
      <c r="F26" s="1">
        <v>7881403.7630481739</v>
      </c>
      <c r="G26" s="1">
        <v>43394405.734376922</v>
      </c>
      <c r="H26" s="1">
        <v>15393797.780279273</v>
      </c>
      <c r="I26" s="1">
        <v>18926060.999120314</v>
      </c>
      <c r="J26" s="1">
        <v>3912417.1221809583</v>
      </c>
      <c r="K26" s="1">
        <v>1892606.0999120316</v>
      </c>
      <c r="L26" s="1">
        <v>5030779.0631654207</v>
      </c>
      <c r="M26" s="1">
        <v>135682786.19292307</v>
      </c>
      <c r="N26" s="1">
        <v>6241408.1648744624</v>
      </c>
      <c r="O26" s="1">
        <v>7326870.4544178471</v>
      </c>
      <c r="P26" s="1">
        <v>149251064.81221539</v>
      </c>
    </row>
    <row r="27" spans="2:17" x14ac:dyDescent="0.3">
      <c r="B27" t="s">
        <v>146</v>
      </c>
      <c r="C27" t="s">
        <v>145</v>
      </c>
      <c r="D27" t="s">
        <v>606</v>
      </c>
      <c r="E27" s="1">
        <v>23302136.063871238</v>
      </c>
      <c r="F27" s="1">
        <v>6238991.5481478916</v>
      </c>
      <c r="G27" s="1">
        <v>34257073.983775072</v>
      </c>
      <c r="H27" s="1">
        <v>15393797.780279273</v>
      </c>
      <c r="I27" s="1">
        <v>18926060.999120314</v>
      </c>
      <c r="J27" s="1">
        <v>3912417.1221809583</v>
      </c>
      <c r="K27" s="1">
        <v>1892606.0999120316</v>
      </c>
      <c r="L27" s="1">
        <v>4001577.0490351887</v>
      </c>
      <c r="M27" s="1">
        <v>107924660.64632197</v>
      </c>
      <c r="N27" s="1">
        <v>4964534.3897308102</v>
      </c>
      <c r="O27" s="1">
        <v>5827931.6749013849</v>
      </c>
      <c r="P27" s="1">
        <v>118717126.71095416</v>
      </c>
    </row>
    <row r="28" spans="2:17" x14ac:dyDescent="0.3">
      <c r="B28" t="s">
        <v>147</v>
      </c>
      <c r="C28" t="s">
        <v>148</v>
      </c>
      <c r="D28" t="s">
        <v>606</v>
      </c>
      <c r="E28" s="1">
        <v>130482464.43723033</v>
      </c>
      <c r="F28" s="1">
        <v>14339180.940310691</v>
      </c>
      <c r="G28" s="1">
        <v>89026528.939022675</v>
      </c>
      <c r="H28" s="1">
        <v>17348140.895714924</v>
      </c>
      <c r="I28" s="1">
        <v>13427115.066041728</v>
      </c>
      <c r="J28" s="1">
        <v>3912417.1221809583</v>
      </c>
      <c r="K28" s="1">
        <v>1342711.506604173</v>
      </c>
      <c r="L28" s="1">
        <v>10391722.51214416</v>
      </c>
      <c r="M28" s="1">
        <v>280270281.41924965</v>
      </c>
      <c r="N28" s="1">
        <v>12892432.945285482</v>
      </c>
      <c r="O28" s="1">
        <v>15134595.19663948</v>
      </c>
      <c r="P28" s="1">
        <v>308297309.56117463</v>
      </c>
    </row>
    <row r="29" spans="2:17" x14ac:dyDescent="0.3">
      <c r="B29" t="s">
        <v>149</v>
      </c>
      <c r="C29" t="s">
        <v>148</v>
      </c>
      <c r="D29" t="s">
        <v>606</v>
      </c>
      <c r="E29" s="1">
        <v>116950898.96040149</v>
      </c>
      <c r="F29" s="1">
        <v>11054356.510510126</v>
      </c>
      <c r="G29" s="1">
        <v>46332169.740445405</v>
      </c>
      <c r="H29" s="1">
        <v>17348140.895714924</v>
      </c>
      <c r="I29" s="1">
        <v>13427115.066041728</v>
      </c>
      <c r="J29" s="1">
        <v>3912417.1221809583</v>
      </c>
      <c r="K29" s="1">
        <v>1342711.506604173</v>
      </c>
      <c r="L29" s="1">
        <v>8100250.4007786764</v>
      </c>
      <c r="M29" s="1">
        <v>218468060.20267749</v>
      </c>
      <c r="N29" s="1">
        <v>10049530.769323163</v>
      </c>
      <c r="O29" s="1">
        <v>11797275.250944585</v>
      </c>
      <c r="P29" s="1">
        <v>240314866.22294524</v>
      </c>
    </row>
    <row r="30" spans="2:17" x14ac:dyDescent="0.3">
      <c r="B30" t="s">
        <v>150</v>
      </c>
      <c r="C30" t="s">
        <v>151</v>
      </c>
      <c r="D30" t="s">
        <v>606</v>
      </c>
      <c r="E30" s="1">
        <v>240801458.35892463</v>
      </c>
      <c r="F30" s="1">
        <v>11166228.192848738</v>
      </c>
      <c r="G30" s="1">
        <v>31049282.942557778</v>
      </c>
      <c r="H30" s="1">
        <v>17348140.895714924</v>
      </c>
      <c r="I30" s="1">
        <v>13427115.066041728</v>
      </c>
      <c r="J30" s="1">
        <v>3912417.1221809583</v>
      </c>
      <c r="K30" s="1">
        <v>1342711.506604173</v>
      </c>
      <c r="L30" s="1">
        <v>12284975.82508957</v>
      </c>
      <c r="M30" s="1">
        <v>331332329.90996248</v>
      </c>
      <c r="N30" s="1">
        <v>15241287.175858272</v>
      </c>
      <c r="O30" s="1">
        <v>17891945.815137971</v>
      </c>
      <c r="P30" s="1">
        <v>364465562.90095872</v>
      </c>
    </row>
    <row r="31" spans="2:17" x14ac:dyDescent="0.3">
      <c r="B31" t="s">
        <v>152</v>
      </c>
      <c r="C31" t="s">
        <v>151</v>
      </c>
      <c r="D31" t="s">
        <v>606</v>
      </c>
      <c r="E31" s="1">
        <v>161007892.80026215</v>
      </c>
      <c r="F31" s="1">
        <v>7881403.7630481739</v>
      </c>
      <c r="G31" s="1">
        <v>17647453.663096067</v>
      </c>
      <c r="H31" s="1">
        <v>17348140.895714924</v>
      </c>
      <c r="I31" s="1">
        <v>13427115.066041728</v>
      </c>
      <c r="J31" s="1">
        <v>3912417.1221809583</v>
      </c>
      <c r="K31" s="1">
        <v>1342711.506604173</v>
      </c>
      <c r="L31" s="1">
        <v>8569987.6074142251</v>
      </c>
      <c r="M31" s="1">
        <v>231137122.42436242</v>
      </c>
      <c r="N31" s="1">
        <v>10632307.631520668</v>
      </c>
      <c r="O31" s="1">
        <v>12481404.610915568</v>
      </c>
      <c r="P31" s="1">
        <v>254250834.66679865</v>
      </c>
    </row>
    <row r="32" spans="2:17" x14ac:dyDescent="0.3">
      <c r="B32" t="s">
        <v>153</v>
      </c>
      <c r="C32" t="s">
        <v>154</v>
      </c>
      <c r="D32" t="s">
        <v>606</v>
      </c>
      <c r="E32" s="1">
        <v>301213138.4568215</v>
      </c>
      <c r="F32" s="1">
        <v>17735877.052449867</v>
      </c>
      <c r="G32" s="1">
        <v>62098565.885115556</v>
      </c>
      <c r="H32" s="1">
        <v>34696281.791429982</v>
      </c>
      <c r="I32" s="1">
        <v>26854230.132083457</v>
      </c>
      <c r="J32" s="1">
        <v>3912417.1221809583</v>
      </c>
      <c r="K32" s="1">
        <v>2685423.013208346</v>
      </c>
      <c r="L32" s="1">
        <v>17296370.311644126</v>
      </c>
      <c r="M32" s="1">
        <v>466492303.76493382</v>
      </c>
      <c r="N32" s="1">
        <v>21458645.973186955</v>
      </c>
      <c r="O32" s="1">
        <v>25190584.403306421</v>
      </c>
      <c r="P32" s="1">
        <v>513141534.14142722</v>
      </c>
    </row>
    <row r="33" spans="2:16" x14ac:dyDescent="0.3">
      <c r="B33" t="s">
        <v>155</v>
      </c>
      <c r="C33" t="s">
        <v>154</v>
      </c>
      <c r="D33" t="s">
        <v>606</v>
      </c>
      <c r="E33" s="1">
        <v>202397752.45205757</v>
      </c>
      <c r="F33" s="1">
        <v>11166228.192848738</v>
      </c>
      <c r="G33" s="1">
        <v>35294907.326192133</v>
      </c>
      <c r="H33" s="1">
        <v>34696281.791429982</v>
      </c>
      <c r="I33" s="1">
        <v>26854230.132083457</v>
      </c>
      <c r="J33" s="1">
        <v>3912417.1221809583</v>
      </c>
      <c r="K33" s="1">
        <v>2685423.013208346</v>
      </c>
      <c r="L33" s="1">
        <v>12206420.86601018</v>
      </c>
      <c r="M33" s="1">
        <v>329213660.89601135</v>
      </c>
      <c r="N33" s="1">
        <v>15143828.40121652</v>
      </c>
      <c r="O33" s="1">
        <v>17777537.688384611</v>
      </c>
      <c r="P33" s="1">
        <v>362135026.98561245</v>
      </c>
    </row>
    <row r="34" spans="2:16" x14ac:dyDescent="0.3">
      <c r="B34" t="s">
        <v>7</v>
      </c>
      <c r="C34" t="s">
        <v>8</v>
      </c>
      <c r="D34" t="s">
        <v>606</v>
      </c>
      <c r="E34" s="1">
        <v>80573345.202022627</v>
      </c>
      <c r="F34" s="1">
        <v>11054356.510510126</v>
      </c>
      <c r="G34" s="1">
        <v>69507387.757201433</v>
      </c>
      <c r="H34" s="1">
        <v>15393797.780279273</v>
      </c>
      <c r="I34" s="1">
        <v>18926060.999120314</v>
      </c>
      <c r="J34" s="1">
        <v>3912417.1221809583</v>
      </c>
      <c r="K34" s="1">
        <v>1892606.0999120316</v>
      </c>
      <c r="L34" s="1">
        <v>7749551.4456594139</v>
      </c>
      <c r="M34" s="1">
        <v>209009522.91688615</v>
      </c>
      <c r="N34" s="1">
        <v>9614438.0541767646</v>
      </c>
      <c r="O34" s="1">
        <v>11286514.237511855</v>
      </c>
      <c r="P34" s="1">
        <v>229910475.20857477</v>
      </c>
    </row>
    <row r="35" spans="2:16" x14ac:dyDescent="0.3">
      <c r="B35" t="s">
        <v>9</v>
      </c>
      <c r="C35" t="s">
        <v>8</v>
      </c>
      <c r="D35" t="s">
        <v>606</v>
      </c>
      <c r="E35" s="1">
        <v>54617916.724989198</v>
      </c>
      <c r="F35" s="1">
        <v>9411944.2956098448</v>
      </c>
      <c r="G35" s="1">
        <v>40531549.790563092</v>
      </c>
      <c r="H35" s="1">
        <v>15393797.780279273</v>
      </c>
      <c r="I35" s="1">
        <v>18926060.999120314</v>
      </c>
      <c r="J35" s="1">
        <v>3912417.1221809583</v>
      </c>
      <c r="K35" s="1">
        <v>1892606.0999120316</v>
      </c>
      <c r="L35" s="1">
        <v>5571171.7607676908</v>
      </c>
      <c r="M35" s="1">
        <v>150257464.5734224</v>
      </c>
      <c r="N35" s="1">
        <v>6911843.3703774307</v>
      </c>
      <c r="O35" s="1">
        <v>8113903.0869648103</v>
      </c>
      <c r="P35" s="1">
        <v>165283211.03076464</v>
      </c>
    </row>
    <row r="36" spans="2:16" x14ac:dyDescent="0.3">
      <c r="B36" t="s">
        <v>19</v>
      </c>
      <c r="C36" t="s">
        <v>20</v>
      </c>
      <c r="D36" t="s">
        <v>606</v>
      </c>
      <c r="E36" s="1">
        <v>151823121.99614367</v>
      </c>
      <c r="F36" s="1">
        <v>7881403.7630481739</v>
      </c>
      <c r="G36" s="1">
        <v>31049282.942557778</v>
      </c>
      <c r="H36" s="1">
        <v>15393797.780279273</v>
      </c>
      <c r="I36" s="1">
        <v>18926060.999120314</v>
      </c>
      <c r="J36" s="1">
        <v>3912417.1221809583</v>
      </c>
      <c r="K36" s="1">
        <v>1892606.0999120316</v>
      </c>
      <c r="L36" s="1">
        <v>8890025.563613167</v>
      </c>
      <c r="M36" s="1">
        <v>239768716.26685539</v>
      </c>
      <c r="N36" s="1">
        <v>11029360.948275344</v>
      </c>
      <c r="O36" s="1">
        <v>12947510.678410186</v>
      </c>
      <c r="P36" s="1">
        <v>263745587.89354092</v>
      </c>
    </row>
    <row r="37" spans="2:16" x14ac:dyDescent="0.3">
      <c r="B37" t="s">
        <v>21</v>
      </c>
      <c r="C37" t="s">
        <v>20</v>
      </c>
      <c r="D37" t="s">
        <v>606</v>
      </c>
      <c r="E37" s="1">
        <v>89952092.490197912</v>
      </c>
      <c r="F37" s="1">
        <v>6238991.5481478916</v>
      </c>
      <c r="G37" s="1">
        <v>17647453.663096067</v>
      </c>
      <c r="H37" s="1">
        <v>15393797.780279273</v>
      </c>
      <c r="I37" s="1">
        <v>18926060.999120314</v>
      </c>
      <c r="J37" s="1">
        <v>3912417.1221809583</v>
      </c>
      <c r="K37" s="1">
        <v>1892606.0999120316</v>
      </c>
      <c r="L37" s="1">
        <v>5928389.2023611935</v>
      </c>
      <c r="M37" s="1">
        <v>159891808.90529564</v>
      </c>
      <c r="N37" s="1">
        <v>7355023.2096435986</v>
      </c>
      <c r="O37" s="1">
        <v>8634157.680885965</v>
      </c>
      <c r="P37" s="1">
        <v>175880989.79582521</v>
      </c>
    </row>
    <row r="38" spans="2:16" x14ac:dyDescent="0.3">
      <c r="B38" t="s">
        <v>156</v>
      </c>
      <c r="C38" t="s">
        <v>157</v>
      </c>
      <c r="D38" t="s">
        <v>606</v>
      </c>
      <c r="E38" s="1">
        <v>39950283.621821411</v>
      </c>
      <c r="F38" s="1">
        <v>7881403.7630481739</v>
      </c>
      <c r="G38" s="1">
        <v>43394405.734376922</v>
      </c>
      <c r="H38" s="1">
        <v>15393797.780279273</v>
      </c>
      <c r="I38" s="1">
        <v>18926060.999120314</v>
      </c>
      <c r="J38" s="1">
        <v>3912417.1221809583</v>
      </c>
      <c r="K38" s="1">
        <v>1892606.0999120316</v>
      </c>
      <c r="L38" s="1">
        <v>5057692.9515327057</v>
      </c>
      <c r="M38" s="1">
        <v>136408668.07227179</v>
      </c>
      <c r="N38" s="1">
        <v>6274798.7313245023</v>
      </c>
      <c r="O38" s="1">
        <v>7366068.0759026762</v>
      </c>
      <c r="P38" s="1">
        <v>150049534.87949896</v>
      </c>
    </row>
    <row r="39" spans="2:16" x14ac:dyDescent="0.3">
      <c r="B39" t="s">
        <v>158</v>
      </c>
      <c r="C39" t="s">
        <v>157</v>
      </c>
      <c r="D39" t="s">
        <v>606</v>
      </c>
      <c r="E39" s="1">
        <v>23544782.145011444</v>
      </c>
      <c r="F39" s="1">
        <v>6238991.5481478916</v>
      </c>
      <c r="G39" s="1">
        <v>34257073.983775072</v>
      </c>
      <c r="H39" s="1">
        <v>15393797.780279273</v>
      </c>
      <c r="I39" s="1">
        <v>18926060.999120314</v>
      </c>
      <c r="J39" s="1">
        <v>3912417.1221809583</v>
      </c>
      <c r="K39" s="1">
        <v>1892606.0999120316</v>
      </c>
      <c r="L39" s="1">
        <v>4010920.1800867226</v>
      </c>
      <c r="M39" s="1">
        <v>108176649.8585137</v>
      </c>
      <c r="N39" s="1">
        <v>4976125.8934916304</v>
      </c>
      <c r="O39" s="1">
        <v>5841539.0923597403</v>
      </c>
      <c r="P39" s="1">
        <v>118994314.84436506</v>
      </c>
    </row>
    <row r="40" spans="2:16" x14ac:dyDescent="0.3">
      <c r="B40" t="s">
        <v>10</v>
      </c>
      <c r="C40" t="s">
        <v>11</v>
      </c>
      <c r="D40" t="s">
        <v>606</v>
      </c>
      <c r="E40" s="1">
        <v>79175409.215636596</v>
      </c>
      <c r="F40" s="1">
        <v>11054356.510510126</v>
      </c>
      <c r="G40" s="1">
        <v>69507387.757201433</v>
      </c>
      <c r="H40" s="1">
        <v>15393797.780279273</v>
      </c>
      <c r="I40" s="1">
        <v>18926060.999120314</v>
      </c>
      <c r="J40" s="1">
        <v>3912417.1221809583</v>
      </c>
      <c r="K40" s="1">
        <v>1892606.0999120316</v>
      </c>
      <c r="L40" s="1">
        <v>7695723.6687545255</v>
      </c>
      <c r="M40" s="1">
        <v>207557759.15359527</v>
      </c>
      <c r="N40" s="1">
        <v>9547656.9210653827</v>
      </c>
      <c r="O40" s="1">
        <v>11208118.994294144</v>
      </c>
      <c r="P40" s="1">
        <v>228313535.0689548</v>
      </c>
    </row>
    <row r="41" spans="2:16" x14ac:dyDescent="0.3">
      <c r="B41" t="s">
        <v>12</v>
      </c>
      <c r="C41" t="s">
        <v>11</v>
      </c>
      <c r="D41" t="s">
        <v>606</v>
      </c>
      <c r="E41" s="1">
        <v>54132624.564341322</v>
      </c>
      <c r="F41" s="1">
        <v>9411944.2956098448</v>
      </c>
      <c r="G41" s="1">
        <v>40531549.790563092</v>
      </c>
      <c r="H41" s="1">
        <v>15393797.780279273</v>
      </c>
      <c r="I41" s="1">
        <v>18926060.999120314</v>
      </c>
      <c r="J41" s="1">
        <v>3912417.1221809583</v>
      </c>
      <c r="K41" s="1">
        <v>1892606.0999120316</v>
      </c>
      <c r="L41" s="1">
        <v>5552485.4987274837</v>
      </c>
      <c r="M41" s="1">
        <v>149753486.15073431</v>
      </c>
      <c r="N41" s="1">
        <v>6888660.3629337791</v>
      </c>
      <c r="O41" s="1">
        <v>8086688.252139654</v>
      </c>
      <c r="P41" s="1">
        <v>164728834.76580775</v>
      </c>
    </row>
    <row r="42" spans="2:16" x14ac:dyDescent="0.3">
      <c r="B42" t="s">
        <v>159</v>
      </c>
      <c r="C42" t="s">
        <v>160</v>
      </c>
      <c r="D42" t="s">
        <v>606</v>
      </c>
      <c r="E42" s="1">
        <v>131880400.41919316</v>
      </c>
      <c r="F42" s="1">
        <v>14339180.940310691</v>
      </c>
      <c r="G42" s="1">
        <v>89026528.939022675</v>
      </c>
      <c r="H42" s="1">
        <v>17348140.895714924</v>
      </c>
      <c r="I42" s="1">
        <v>13427115.066041728</v>
      </c>
      <c r="J42" s="1">
        <v>3912417.1221809583</v>
      </c>
      <c r="K42" s="1">
        <v>1342711.506604173</v>
      </c>
      <c r="L42" s="1">
        <v>10445550.288878731</v>
      </c>
      <c r="M42" s="1">
        <v>281722045.1779471</v>
      </c>
      <c r="N42" s="1">
        <v>12959214.078185564</v>
      </c>
      <c r="O42" s="1">
        <v>15212990.43960914</v>
      </c>
      <c r="P42" s="1">
        <v>309894249.69574177</v>
      </c>
    </row>
    <row r="43" spans="2:16" x14ac:dyDescent="0.3">
      <c r="B43" t="s">
        <v>161</v>
      </c>
      <c r="C43" t="s">
        <v>160</v>
      </c>
      <c r="D43" t="s">
        <v>606</v>
      </c>
      <c r="E43" s="1">
        <v>98915311.081611425</v>
      </c>
      <c r="F43" s="1">
        <v>11054356.510510126</v>
      </c>
      <c r="G43" s="1">
        <v>46332169.740445405</v>
      </c>
      <c r="H43" s="1">
        <v>17348140.895714924</v>
      </c>
      <c r="I43" s="1">
        <v>13427115.066041728</v>
      </c>
      <c r="J43" s="1">
        <v>3912417.1221809583</v>
      </c>
      <c r="K43" s="1">
        <v>1342711.506604173</v>
      </c>
      <c r="L43" s="1">
        <v>7405786.841543912</v>
      </c>
      <c r="M43" s="1">
        <v>199738008.76465264</v>
      </c>
      <c r="N43" s="1">
        <v>9187948.4031740222</v>
      </c>
      <c r="O43" s="1">
        <v>10785852.473291244</v>
      </c>
      <c r="P43" s="1">
        <v>219711809.6411179</v>
      </c>
    </row>
    <row r="44" spans="2:16" x14ac:dyDescent="0.3">
      <c r="B44" t="s">
        <v>162</v>
      </c>
      <c r="C44" t="s">
        <v>163</v>
      </c>
      <c r="D44" t="s">
        <v>606</v>
      </c>
      <c r="E44" s="1">
        <v>242199394.34088746</v>
      </c>
      <c r="F44" s="1">
        <v>11166228.192848738</v>
      </c>
      <c r="G44" s="1">
        <v>31049282.942557778</v>
      </c>
      <c r="H44" s="1">
        <v>17348140.895714924</v>
      </c>
      <c r="I44" s="1">
        <v>13427115.066041728</v>
      </c>
      <c r="J44" s="1">
        <v>3912417.1221809583</v>
      </c>
      <c r="K44" s="1">
        <v>1342711.506604173</v>
      </c>
      <c r="L44" s="1">
        <v>12338803.60182414</v>
      </c>
      <c r="M44" s="1">
        <v>332784093.66865993</v>
      </c>
      <c r="N44" s="1">
        <v>15308068.30875835</v>
      </c>
      <c r="O44" s="1">
        <v>17970341.058107629</v>
      </c>
      <c r="P44" s="1">
        <v>366062503.03552592</v>
      </c>
    </row>
    <row r="45" spans="2:16" x14ac:dyDescent="0.3">
      <c r="B45" t="s">
        <v>164</v>
      </c>
      <c r="C45" t="s">
        <v>163</v>
      </c>
      <c r="D45" t="s">
        <v>606</v>
      </c>
      <c r="E45" s="1">
        <v>161493184.96254259</v>
      </c>
      <c r="F45" s="1">
        <v>7881403.7630481739</v>
      </c>
      <c r="G45" s="1">
        <v>17647453.663096067</v>
      </c>
      <c r="H45" s="1">
        <v>17348140.895714924</v>
      </c>
      <c r="I45" s="1">
        <v>13427115.066041728</v>
      </c>
      <c r="J45" s="1">
        <v>3912417.1221809583</v>
      </c>
      <c r="K45" s="1">
        <v>1342711.506604173</v>
      </c>
      <c r="L45" s="1">
        <v>8588673.8695172928</v>
      </c>
      <c r="M45" s="1">
        <v>231641100.84874594</v>
      </c>
      <c r="N45" s="1">
        <v>10655490.639042309</v>
      </c>
      <c r="O45" s="1">
        <v>12508619.445832277</v>
      </c>
      <c r="P45" s="1">
        <v>254805210.93362054</v>
      </c>
    </row>
    <row r="46" spans="2:16" x14ac:dyDescent="0.3">
      <c r="B46" t="s">
        <v>165</v>
      </c>
      <c r="C46" t="s">
        <v>166</v>
      </c>
      <c r="D46" t="s">
        <v>606</v>
      </c>
      <c r="E46" s="1">
        <v>304142689.95480388</v>
      </c>
      <c r="F46" s="1">
        <v>17735877.052449867</v>
      </c>
      <c r="G46" s="1">
        <v>62098565.885115556</v>
      </c>
      <c r="H46" s="1">
        <v>34696281.791429982</v>
      </c>
      <c r="I46" s="1">
        <v>26854230.132083457</v>
      </c>
      <c r="J46" s="1">
        <v>3912417.1221809583</v>
      </c>
      <c r="K46" s="1">
        <v>2685423.013208346</v>
      </c>
      <c r="L46" s="1">
        <v>17409173.219645973</v>
      </c>
      <c r="M46" s="1">
        <v>469534658.17091805</v>
      </c>
      <c r="N46" s="1">
        <v>21598594.275862228</v>
      </c>
      <c r="O46" s="1">
        <v>25354871.541229572</v>
      </c>
      <c r="P46" s="1">
        <v>516488123.98800981</v>
      </c>
    </row>
    <row r="47" spans="2:16" x14ac:dyDescent="0.3">
      <c r="B47" t="s">
        <v>167</v>
      </c>
      <c r="C47" t="s">
        <v>166</v>
      </c>
      <c r="D47" t="s">
        <v>606</v>
      </c>
      <c r="E47" s="1">
        <v>203368336.77661839</v>
      </c>
      <c r="F47" s="1">
        <v>11166228.192848738</v>
      </c>
      <c r="G47" s="1">
        <v>35294907.326192133</v>
      </c>
      <c r="H47" s="1">
        <v>34696281.791429982</v>
      </c>
      <c r="I47" s="1">
        <v>26854230.132083457</v>
      </c>
      <c r="J47" s="1">
        <v>3912417.1221809583</v>
      </c>
      <c r="K47" s="1">
        <v>2685423.013208346</v>
      </c>
      <c r="L47" s="1">
        <v>12243793.390216315</v>
      </c>
      <c r="M47" s="1">
        <v>330221617.74477828</v>
      </c>
      <c r="N47" s="1">
        <v>15190194.416259801</v>
      </c>
      <c r="O47" s="1">
        <v>17831967.358218025</v>
      </c>
      <c r="P47" s="1">
        <v>363243779.51925611</v>
      </c>
    </row>
    <row r="48" spans="2:16" x14ac:dyDescent="0.3">
      <c r="B48" t="s">
        <v>462</v>
      </c>
      <c r="C48" t="s">
        <v>463</v>
      </c>
      <c r="D48" t="s">
        <v>606</v>
      </c>
      <c r="E48" s="1">
        <v>137609188.47679365</v>
      </c>
      <c r="F48" s="1">
        <v>11054356.510510126</v>
      </c>
      <c r="G48" s="1">
        <v>69507387.757201433</v>
      </c>
      <c r="H48" s="1">
        <v>15393797.780279273</v>
      </c>
      <c r="I48" s="1">
        <v>18926060.999120314</v>
      </c>
      <c r="J48" s="1">
        <v>3912417.1221809583</v>
      </c>
      <c r="K48" s="1">
        <v>1892606.0999120316</v>
      </c>
      <c r="L48" s="1">
        <v>9945726.8623273857</v>
      </c>
      <c r="M48" s="1">
        <v>268241541.60832518</v>
      </c>
      <c r="N48" s="1">
        <v>12339110.913982958</v>
      </c>
      <c r="O48" s="1">
        <v>14485043.246849561</v>
      </c>
      <c r="P48" s="1">
        <v>295065695.76915765</v>
      </c>
    </row>
    <row r="49" spans="2:16" x14ac:dyDescent="0.3">
      <c r="B49" t="s">
        <v>464</v>
      </c>
      <c r="C49" t="s">
        <v>463</v>
      </c>
      <c r="D49" t="s">
        <v>606</v>
      </c>
      <c r="E49" s="1">
        <v>103353631.04353128</v>
      </c>
      <c r="F49" s="1">
        <v>9411944.2956098448</v>
      </c>
      <c r="G49" s="1">
        <v>40531549.790563092</v>
      </c>
      <c r="H49" s="1">
        <v>15393797.780279273</v>
      </c>
      <c r="I49" s="1">
        <v>18926060.999120314</v>
      </c>
      <c r="J49" s="1">
        <v>3912417.1221809583</v>
      </c>
      <c r="K49" s="1">
        <v>1892606.0999120316</v>
      </c>
      <c r="L49" s="1">
        <v>7447749.2172367088</v>
      </c>
      <c r="M49" s="1">
        <v>200869756.34843349</v>
      </c>
      <c r="N49" s="1">
        <v>9240008.7920279428</v>
      </c>
      <c r="O49" s="1">
        <v>10846966.842815408</v>
      </c>
      <c r="P49" s="1">
        <v>220956731.98327684</v>
      </c>
    </row>
    <row r="50" spans="2:16" x14ac:dyDescent="0.3">
      <c r="B50" t="s">
        <v>465</v>
      </c>
      <c r="C50" t="s">
        <v>466</v>
      </c>
      <c r="D50" t="s">
        <v>606</v>
      </c>
      <c r="E50" s="1">
        <v>138657640.46407607</v>
      </c>
      <c r="F50" s="1">
        <v>11054356.510510126</v>
      </c>
      <c r="G50" s="1">
        <v>66389838.684319019</v>
      </c>
      <c r="H50" s="1">
        <v>15393797.780279273</v>
      </c>
      <c r="I50" s="1">
        <v>18926060.999120314</v>
      </c>
      <c r="J50" s="1">
        <v>3912417.1221809583</v>
      </c>
      <c r="K50" s="1">
        <v>1892606.0999120316</v>
      </c>
      <c r="L50" s="1">
        <v>9866055.9064303581</v>
      </c>
      <c r="M50" s="1">
        <v>266092773.56682816</v>
      </c>
      <c r="N50" s="1">
        <v>12240267.584074095</v>
      </c>
      <c r="O50" s="1">
        <v>14369009.77260872</v>
      </c>
      <c r="P50" s="1">
        <v>292702050.92351097</v>
      </c>
    </row>
    <row r="51" spans="2:16" x14ac:dyDescent="0.3">
      <c r="B51" t="s">
        <v>467</v>
      </c>
      <c r="C51" t="s">
        <v>466</v>
      </c>
      <c r="D51" t="s">
        <v>606</v>
      </c>
      <c r="E51" s="1">
        <v>104081569.26126164</v>
      </c>
      <c r="F51" s="1">
        <v>11054356.510510126</v>
      </c>
      <c r="G51" s="1">
        <v>40141613.904755555</v>
      </c>
      <c r="H51" s="1">
        <v>15393797.780279273</v>
      </c>
      <c r="I51" s="1">
        <v>18926060.999120314</v>
      </c>
      <c r="J51" s="1">
        <v>3912417.1221809583</v>
      </c>
      <c r="K51" s="1">
        <v>1892606.0999120316</v>
      </c>
      <c r="L51" s="1">
        <v>7524005.4360076226</v>
      </c>
      <c r="M51" s="1">
        <v>202926427.11402753</v>
      </c>
      <c r="N51" s="1">
        <v>9334615.6472452655</v>
      </c>
      <c r="O51" s="1">
        <v>10958027.064157486</v>
      </c>
      <c r="P51" s="1">
        <v>223219069.82543027</v>
      </c>
    </row>
    <row r="52" spans="2:16" x14ac:dyDescent="0.3">
      <c r="B52" t="s">
        <v>468</v>
      </c>
      <c r="C52" t="s">
        <v>469</v>
      </c>
      <c r="D52" t="s">
        <v>606</v>
      </c>
      <c r="E52" s="1">
        <v>139706092.4413836</v>
      </c>
      <c r="F52" s="1">
        <v>11054356.510510126</v>
      </c>
      <c r="G52" s="1">
        <v>66389838.684319019</v>
      </c>
      <c r="H52" s="1">
        <v>15393797.780279273</v>
      </c>
      <c r="I52" s="1">
        <v>18926060.999120314</v>
      </c>
      <c r="J52" s="1">
        <v>3912417.1221809583</v>
      </c>
      <c r="K52" s="1">
        <v>1892606.0999120316</v>
      </c>
      <c r="L52" s="1">
        <v>9906426.7386284024</v>
      </c>
      <c r="M52" s="1">
        <v>267181596.37633371</v>
      </c>
      <c r="N52" s="1">
        <v>12290353.433311351</v>
      </c>
      <c r="O52" s="1">
        <v>14427806.204322021</v>
      </c>
      <c r="P52" s="1">
        <v>293899756.0139671</v>
      </c>
    </row>
    <row r="53" spans="2:16" x14ac:dyDescent="0.3">
      <c r="B53" t="s">
        <v>470</v>
      </c>
      <c r="C53" t="s">
        <v>469</v>
      </c>
      <c r="D53" t="s">
        <v>606</v>
      </c>
      <c r="E53" s="1">
        <v>104809507.52623948</v>
      </c>
      <c r="F53" s="1">
        <v>11054356.510510126</v>
      </c>
      <c r="G53" s="1">
        <v>40141613.904755555</v>
      </c>
      <c r="H53" s="1">
        <v>15393797.780279273</v>
      </c>
      <c r="I53" s="1">
        <v>18926060.999120314</v>
      </c>
      <c r="J53" s="1">
        <v>3912417.1221809583</v>
      </c>
      <c r="K53" s="1">
        <v>1892606.0999120316</v>
      </c>
      <c r="L53" s="1">
        <v>7552034.8299922906</v>
      </c>
      <c r="M53" s="1">
        <v>203682394.77299005</v>
      </c>
      <c r="N53" s="1">
        <v>9369390.1595575418</v>
      </c>
      <c r="O53" s="1">
        <v>10998849.317741463</v>
      </c>
      <c r="P53" s="1">
        <v>224050634.25028905</v>
      </c>
    </row>
    <row r="54" spans="2:16" x14ac:dyDescent="0.3">
      <c r="B54" t="s">
        <v>22</v>
      </c>
      <c r="C54" t="s">
        <v>23</v>
      </c>
      <c r="D54" t="s">
        <v>606</v>
      </c>
      <c r="E54" s="1">
        <v>149709136.8624973</v>
      </c>
      <c r="F54" s="1">
        <v>7881403.7630481739</v>
      </c>
      <c r="G54" s="1">
        <v>31049282.942557778</v>
      </c>
      <c r="H54" s="1">
        <v>15393797.780279273</v>
      </c>
      <c r="I54" s="1">
        <v>18926060.999120314</v>
      </c>
      <c r="J54" s="1">
        <v>3912417.1221809583</v>
      </c>
      <c r="K54" s="1">
        <v>1892606.0999120316</v>
      </c>
      <c r="L54" s="1">
        <v>8808626.185342392</v>
      </c>
      <c r="M54" s="1">
        <v>237573331.75493824</v>
      </c>
      <c r="N54" s="1">
        <v>10928373.260727156</v>
      </c>
      <c r="O54" s="1">
        <v>12828959.914766664</v>
      </c>
      <c r="P54" s="1">
        <v>261330664.93043208</v>
      </c>
    </row>
    <row r="55" spans="2:16" x14ac:dyDescent="0.3">
      <c r="B55" t="s">
        <v>24</v>
      </c>
      <c r="C55" t="s">
        <v>23</v>
      </c>
      <c r="D55" t="s">
        <v>606</v>
      </c>
      <c r="E55" s="1">
        <v>89466800.329550043</v>
      </c>
      <c r="F55" s="1">
        <v>6238991.5481478916</v>
      </c>
      <c r="G55" s="1">
        <v>17647453.663096067</v>
      </c>
      <c r="H55" s="1">
        <v>15393797.780279273</v>
      </c>
      <c r="I55" s="1">
        <v>18926060.999120314</v>
      </c>
      <c r="J55" s="1">
        <v>3912417.1221809583</v>
      </c>
      <c r="K55" s="1">
        <v>1892606.0999120316</v>
      </c>
      <c r="L55" s="1">
        <v>5909702.9403209873</v>
      </c>
      <c r="M55" s="1">
        <v>159387830.48260757</v>
      </c>
      <c r="N55" s="1">
        <v>7331840.2021999471</v>
      </c>
      <c r="O55" s="1">
        <v>8606942.8460608087</v>
      </c>
      <c r="P55" s="1">
        <v>175326613.53086832</v>
      </c>
    </row>
    <row r="56" spans="2:16" x14ac:dyDescent="0.3">
      <c r="B56" t="s">
        <v>168</v>
      </c>
      <c r="C56" t="s">
        <v>169</v>
      </c>
      <c r="D56" t="s">
        <v>606</v>
      </c>
      <c r="E56" s="1">
        <v>263319082.09759855</v>
      </c>
      <c r="F56" s="1">
        <v>14451052.622649305</v>
      </c>
      <c r="G56" s="1">
        <v>58993637.590859778</v>
      </c>
      <c r="H56" s="1">
        <v>29033786.940748759</v>
      </c>
      <c r="I56" s="1">
        <v>28599506.332753591</v>
      </c>
      <c r="J56" s="1">
        <v>3912417.1221809583</v>
      </c>
      <c r="K56" s="1">
        <v>2859950.6332753594</v>
      </c>
      <c r="L56" s="1">
        <v>15447101.275870651</v>
      </c>
      <c r="M56" s="1">
        <v>416616534.61593688</v>
      </c>
      <c r="N56" s="1">
        <v>19164360.592333101</v>
      </c>
      <c r="O56" s="1">
        <v>22497292.869260591</v>
      </c>
      <c r="P56" s="1">
        <v>458278188.07753056</v>
      </c>
    </row>
    <row r="57" spans="2:16" x14ac:dyDescent="0.3">
      <c r="B57" t="s">
        <v>170</v>
      </c>
      <c r="C57" t="s">
        <v>169</v>
      </c>
      <c r="D57" t="s">
        <v>606</v>
      </c>
      <c r="E57" s="1">
        <v>197927549.16113055</v>
      </c>
      <c r="F57" s="1">
        <v>9523815.977948457</v>
      </c>
      <c r="G57" s="1">
        <v>33530161.959882524</v>
      </c>
      <c r="H57" s="1">
        <v>29033786.940748759</v>
      </c>
      <c r="I57" s="1">
        <v>28599506.332753591</v>
      </c>
      <c r="J57" s="1">
        <v>3912417.1221809583</v>
      </c>
      <c r="K57" s="1">
        <v>2859950.6332753594</v>
      </c>
      <c r="L57" s="1">
        <v>11758988.674908614</v>
      </c>
      <c r="M57" s="1">
        <v>317146176.80282879</v>
      </c>
      <c r="N57" s="1">
        <v>14588724.132930126</v>
      </c>
      <c r="O57" s="1">
        <v>17125893.547352754</v>
      </c>
      <c r="P57" s="1">
        <v>348860794.48311162</v>
      </c>
    </row>
    <row r="58" spans="2:16" x14ac:dyDescent="0.3">
      <c r="B58" t="s">
        <v>171</v>
      </c>
      <c r="C58" t="s">
        <v>172</v>
      </c>
      <c r="D58" t="s">
        <v>606</v>
      </c>
      <c r="E58" s="1">
        <v>239403522.36811537</v>
      </c>
      <c r="F58" s="1">
        <v>11166228.192848738</v>
      </c>
      <c r="G58" s="1">
        <v>31049282.942557778</v>
      </c>
      <c r="H58" s="1">
        <v>17348140.895714924</v>
      </c>
      <c r="I58" s="1">
        <v>13427115.066041728</v>
      </c>
      <c r="J58" s="1">
        <v>3912417.1221809583</v>
      </c>
      <c r="K58" s="1">
        <v>1342711.506604173</v>
      </c>
      <c r="L58" s="1">
        <v>12231148.048014365</v>
      </c>
      <c r="M58" s="1">
        <v>329880566.14207798</v>
      </c>
      <c r="N58" s="1">
        <v>15174506.042535586</v>
      </c>
      <c r="O58" s="1">
        <v>17813550.571672212</v>
      </c>
      <c r="P58" s="1">
        <v>362868622.75628579</v>
      </c>
    </row>
    <row r="59" spans="2:16" x14ac:dyDescent="0.3">
      <c r="B59" t="s">
        <v>173</v>
      </c>
      <c r="C59" t="s">
        <v>172</v>
      </c>
      <c r="D59" t="s">
        <v>606</v>
      </c>
      <c r="E59" s="1">
        <v>160522600.64124683</v>
      </c>
      <c r="F59" s="1">
        <v>7881403.7630481739</v>
      </c>
      <c r="G59" s="1">
        <v>17647453.663096067</v>
      </c>
      <c r="H59" s="1">
        <v>17348140.895714924</v>
      </c>
      <c r="I59" s="1">
        <v>13427115.066041728</v>
      </c>
      <c r="J59" s="1">
        <v>3912417.1221809583</v>
      </c>
      <c r="K59" s="1">
        <v>1342711.506604173</v>
      </c>
      <c r="L59" s="1">
        <v>8551301.3454368785</v>
      </c>
      <c r="M59" s="1">
        <v>230633144.00336972</v>
      </c>
      <c r="N59" s="1">
        <v>10609124.624155005</v>
      </c>
      <c r="O59" s="1">
        <v>12454189.776181962</v>
      </c>
      <c r="P59" s="1">
        <v>253696458.4037067</v>
      </c>
    </row>
    <row r="60" spans="2:16" x14ac:dyDescent="0.3">
      <c r="B60" t="s">
        <v>174</v>
      </c>
      <c r="C60" t="s">
        <v>175</v>
      </c>
      <c r="D60" t="s">
        <v>606</v>
      </c>
      <c r="E60" s="1">
        <v>265415986.08381245</v>
      </c>
      <c r="F60" s="1">
        <v>14451052.622649305</v>
      </c>
      <c r="G60" s="1">
        <v>58993637.590859778</v>
      </c>
      <c r="H60" s="1">
        <v>29033786.940748759</v>
      </c>
      <c r="I60" s="1">
        <v>28599506.332753591</v>
      </c>
      <c r="J60" s="1">
        <v>3912417.1221809583</v>
      </c>
      <c r="K60" s="1">
        <v>2859950.6332753594</v>
      </c>
      <c r="L60" s="1">
        <v>15527842.94148346</v>
      </c>
      <c r="M60" s="1">
        <v>418794180.26776361</v>
      </c>
      <c r="N60" s="1">
        <v>19264532.292317126</v>
      </c>
      <c r="O60" s="1">
        <v>22614885.734459233</v>
      </c>
      <c r="P60" s="1">
        <v>460673598.29453999</v>
      </c>
    </row>
    <row r="61" spans="2:16" x14ac:dyDescent="0.3">
      <c r="B61" t="s">
        <v>176</v>
      </c>
      <c r="C61" t="s">
        <v>175</v>
      </c>
      <c r="D61" t="s">
        <v>606</v>
      </c>
      <c r="E61" s="1">
        <v>198655487.39965355</v>
      </c>
      <c r="F61" s="1">
        <v>9523815.977948457</v>
      </c>
      <c r="G61" s="1">
        <v>33530161.959882524</v>
      </c>
      <c r="H61" s="1">
        <v>29033786.940748759</v>
      </c>
      <c r="I61" s="1">
        <v>28599506.332753591</v>
      </c>
      <c r="J61" s="1">
        <v>3912417.1221809583</v>
      </c>
      <c r="K61" s="1">
        <v>2859950.6332753594</v>
      </c>
      <c r="L61" s="1">
        <v>11787018.067874633</v>
      </c>
      <c r="M61" s="1">
        <v>317902144.43431777</v>
      </c>
      <c r="N61" s="1">
        <v>14623498.643978618</v>
      </c>
      <c r="O61" s="1">
        <v>17166715.799453162</v>
      </c>
      <c r="P61" s="1">
        <v>349692358.8777495</v>
      </c>
    </row>
    <row r="62" spans="2:16" x14ac:dyDescent="0.3">
      <c r="B62" t="s">
        <v>177</v>
      </c>
      <c r="C62" t="s">
        <v>178</v>
      </c>
      <c r="D62" t="s">
        <v>606</v>
      </c>
      <c r="E62" s="1">
        <v>240801458.35892463</v>
      </c>
      <c r="F62" s="1">
        <v>11166228.192848738</v>
      </c>
      <c r="G62" s="1">
        <v>31049282.942557778</v>
      </c>
      <c r="H62" s="1">
        <v>17348140.895714924</v>
      </c>
      <c r="I62" s="1">
        <v>13427115.066041728</v>
      </c>
      <c r="J62" s="1">
        <v>3912417.1221809583</v>
      </c>
      <c r="K62" s="1">
        <v>1342711.506604173</v>
      </c>
      <c r="L62" s="1">
        <v>12284975.82508957</v>
      </c>
      <c r="M62" s="1">
        <v>331332329.90996248</v>
      </c>
      <c r="N62" s="1">
        <v>15241287.175858272</v>
      </c>
      <c r="O62" s="1">
        <v>17891945.815137971</v>
      </c>
      <c r="P62" s="1">
        <v>364465562.90095872</v>
      </c>
    </row>
    <row r="63" spans="2:16" x14ac:dyDescent="0.3">
      <c r="B63" t="s">
        <v>179</v>
      </c>
      <c r="C63" t="s">
        <v>178</v>
      </c>
      <c r="D63" t="s">
        <v>606</v>
      </c>
      <c r="E63" s="1">
        <v>161007892.80026215</v>
      </c>
      <c r="F63" s="1">
        <v>7881403.7630481739</v>
      </c>
      <c r="G63" s="1">
        <v>17647453.663096067</v>
      </c>
      <c r="H63" s="1">
        <v>17348140.895714924</v>
      </c>
      <c r="I63" s="1">
        <v>13427115.066041728</v>
      </c>
      <c r="J63" s="1">
        <v>3912417.1221809583</v>
      </c>
      <c r="K63" s="1">
        <v>1342711.506604173</v>
      </c>
      <c r="L63" s="1">
        <v>8569987.6074142251</v>
      </c>
      <c r="M63" s="1">
        <v>231137122.42436242</v>
      </c>
      <c r="N63" s="1">
        <v>10632307.631520668</v>
      </c>
      <c r="O63" s="1">
        <v>12481404.610915568</v>
      </c>
      <c r="P63" s="1">
        <v>254250834.66679865</v>
      </c>
    </row>
    <row r="64" spans="2:16" x14ac:dyDescent="0.3">
      <c r="B64" t="s">
        <v>180</v>
      </c>
      <c r="C64" t="s">
        <v>181</v>
      </c>
      <c r="D64" t="s">
        <v>606</v>
      </c>
      <c r="E64" s="1">
        <v>267512890.05675668</v>
      </c>
      <c r="F64" s="1">
        <v>14451052.622649305</v>
      </c>
      <c r="G64" s="1">
        <v>58993637.590859778</v>
      </c>
      <c r="H64" s="1">
        <v>29033786.940748759</v>
      </c>
      <c r="I64" s="1">
        <v>28599506.332753591</v>
      </c>
      <c r="J64" s="1">
        <v>3912417.1221809583</v>
      </c>
      <c r="K64" s="1">
        <v>2859950.6332753594</v>
      </c>
      <c r="L64" s="1">
        <v>15608584.606585316</v>
      </c>
      <c r="M64" s="1">
        <v>420971825.9058097</v>
      </c>
      <c r="N64" s="1">
        <v>19364703.991667248</v>
      </c>
      <c r="O64" s="1">
        <v>22732478.598913722</v>
      </c>
      <c r="P64" s="1">
        <v>463069008.4963907</v>
      </c>
    </row>
    <row r="65" spans="2:16" x14ac:dyDescent="0.3">
      <c r="B65" t="s">
        <v>182</v>
      </c>
      <c r="C65" t="s">
        <v>181</v>
      </c>
      <c r="D65" t="s">
        <v>606</v>
      </c>
      <c r="E65" s="1">
        <v>199383425.64307415</v>
      </c>
      <c r="F65" s="1">
        <v>9523815.977948457</v>
      </c>
      <c r="G65" s="1">
        <v>33530161.959882524</v>
      </c>
      <c r="H65" s="1">
        <v>29033786.940748759</v>
      </c>
      <c r="I65" s="1">
        <v>28599506.332753591</v>
      </c>
      <c r="J65" s="1">
        <v>3912417.1221809583</v>
      </c>
      <c r="K65" s="1">
        <v>2859950.6332753594</v>
      </c>
      <c r="L65" s="1">
        <v>11815047.461029235</v>
      </c>
      <c r="M65" s="1">
        <v>318658112.07089299</v>
      </c>
      <c r="N65" s="1">
        <v>14658273.155261081</v>
      </c>
      <c r="O65" s="1">
        <v>17207538.051828224</v>
      </c>
      <c r="P65" s="1">
        <v>350523923.27798229</v>
      </c>
    </row>
    <row r="66" spans="2:16" x14ac:dyDescent="0.3">
      <c r="B66" t="s">
        <v>183</v>
      </c>
      <c r="C66" t="s">
        <v>184</v>
      </c>
      <c r="D66" t="s">
        <v>606</v>
      </c>
      <c r="E66" s="1">
        <v>242199394.34088746</v>
      </c>
      <c r="F66" s="1">
        <v>11166228.192848738</v>
      </c>
      <c r="G66" s="1">
        <v>31049282.942557778</v>
      </c>
      <c r="H66" s="1">
        <v>17348140.895714924</v>
      </c>
      <c r="I66" s="1">
        <v>13427115.066041728</v>
      </c>
      <c r="J66" s="1">
        <v>3912417.1221809583</v>
      </c>
      <c r="K66" s="1">
        <v>1342711.506604173</v>
      </c>
      <c r="L66" s="1">
        <v>12338803.60182414</v>
      </c>
      <c r="M66" s="1">
        <v>332784093.66865993</v>
      </c>
      <c r="N66" s="1">
        <v>15308068.30875835</v>
      </c>
      <c r="O66" s="1">
        <v>17970341.058107629</v>
      </c>
      <c r="P66" s="1">
        <v>366062503.03552592</v>
      </c>
    </row>
    <row r="67" spans="2:16" x14ac:dyDescent="0.3">
      <c r="B67" t="s">
        <v>185</v>
      </c>
      <c r="C67" t="s">
        <v>184</v>
      </c>
      <c r="D67" t="s">
        <v>606</v>
      </c>
      <c r="E67" s="1">
        <v>161493184.96254259</v>
      </c>
      <c r="F67" s="1">
        <v>7881403.7630481739</v>
      </c>
      <c r="G67" s="1">
        <v>17647453.663096067</v>
      </c>
      <c r="H67" s="1">
        <v>17348140.895714924</v>
      </c>
      <c r="I67" s="1">
        <v>13427115.066041728</v>
      </c>
      <c r="J67" s="1">
        <v>3912417.1221809583</v>
      </c>
      <c r="K67" s="1">
        <v>1342711.506604173</v>
      </c>
      <c r="L67" s="1">
        <v>8588673.8695172928</v>
      </c>
      <c r="M67" s="1">
        <v>231641100.84874594</v>
      </c>
      <c r="N67" s="1">
        <v>10655490.639042309</v>
      </c>
      <c r="O67" s="1">
        <v>12508619.445832277</v>
      </c>
      <c r="P67" s="1">
        <v>254805210.93362054</v>
      </c>
    </row>
    <row r="68" spans="2:16" x14ac:dyDescent="0.3">
      <c r="B68" t="s">
        <v>186</v>
      </c>
      <c r="C68" t="s">
        <v>187</v>
      </c>
      <c r="D68" t="s">
        <v>606</v>
      </c>
      <c r="E68" s="1">
        <v>38453358.207710564</v>
      </c>
      <c r="F68" s="1">
        <v>7881403.7630481739</v>
      </c>
      <c r="G68" s="1">
        <v>43394405.734376922</v>
      </c>
      <c r="H68" s="1">
        <v>15393797.780279273</v>
      </c>
      <c r="I68" s="1">
        <v>18926060.999120314</v>
      </c>
      <c r="J68" s="1">
        <v>3912417.1221809583</v>
      </c>
      <c r="K68" s="1">
        <v>1892606.0999120316</v>
      </c>
      <c r="L68" s="1">
        <v>5000053.5688866368</v>
      </c>
      <c r="M68" s="1">
        <v>134854103.27551487</v>
      </c>
      <c r="N68" s="1">
        <v>6203288.7506736843</v>
      </c>
      <c r="O68" s="1">
        <v>7282121.5768778026</v>
      </c>
      <c r="P68" s="1">
        <v>148339513.60306635</v>
      </c>
    </row>
    <row r="69" spans="2:16" x14ac:dyDescent="0.3">
      <c r="B69" t="s">
        <v>188</v>
      </c>
      <c r="C69" t="s">
        <v>187</v>
      </c>
      <c r="D69" t="s">
        <v>606</v>
      </c>
      <c r="E69" s="1">
        <v>23059489.984363571</v>
      </c>
      <c r="F69" s="1">
        <v>6238991.5481478916</v>
      </c>
      <c r="G69" s="1">
        <v>34257073.983775072</v>
      </c>
      <c r="H69" s="1">
        <v>15393797.780279273</v>
      </c>
      <c r="I69" s="1">
        <v>18926060.999120314</v>
      </c>
      <c r="J69" s="1">
        <v>3912417.1221809583</v>
      </c>
      <c r="K69" s="1">
        <v>1892606.0999120316</v>
      </c>
      <c r="L69" s="1">
        <v>3992233.9180465154</v>
      </c>
      <c r="M69" s="1">
        <v>107672671.43582563</v>
      </c>
      <c r="N69" s="1">
        <v>4952942.8860479789</v>
      </c>
      <c r="O69" s="1">
        <v>5814324.257534584</v>
      </c>
      <c r="P69" s="1">
        <v>118439938.57940818</v>
      </c>
    </row>
    <row r="70" spans="2:16" x14ac:dyDescent="0.3">
      <c r="B70" t="s">
        <v>189</v>
      </c>
      <c r="C70" t="s">
        <v>190</v>
      </c>
      <c r="D70" t="s">
        <v>606</v>
      </c>
      <c r="E70" s="1">
        <v>129017688.67939274</v>
      </c>
      <c r="F70" s="1">
        <v>14339180.940310691</v>
      </c>
      <c r="G70" s="1">
        <v>89026528.939022675</v>
      </c>
      <c r="H70" s="1">
        <v>17348140.895714924</v>
      </c>
      <c r="I70" s="1">
        <v>13427115.066041728</v>
      </c>
      <c r="J70" s="1">
        <v>3912417.1221809583</v>
      </c>
      <c r="K70" s="1">
        <v>1342711.506604173</v>
      </c>
      <c r="L70" s="1">
        <v>10335321.057802603</v>
      </c>
      <c r="M70" s="1">
        <v>278749104.20707047</v>
      </c>
      <c r="N70" s="1">
        <v>12822458.793525243</v>
      </c>
      <c r="O70" s="1">
        <v>15052451.627181806</v>
      </c>
      <c r="P70" s="1">
        <v>306624014.62777752</v>
      </c>
    </row>
    <row r="71" spans="2:16" x14ac:dyDescent="0.3">
      <c r="B71" t="s">
        <v>191</v>
      </c>
      <c r="C71" t="s">
        <v>190</v>
      </c>
      <c r="D71" t="s">
        <v>606</v>
      </c>
      <c r="E71" s="1">
        <v>97944726.760315672</v>
      </c>
      <c r="F71" s="1">
        <v>11054356.510510126</v>
      </c>
      <c r="G71" s="1">
        <v>46332169.740445405</v>
      </c>
      <c r="H71" s="1">
        <v>17348140.895714924</v>
      </c>
      <c r="I71" s="1">
        <v>13427115.066041728</v>
      </c>
      <c r="J71" s="1">
        <v>3912417.1221809583</v>
      </c>
      <c r="K71" s="1">
        <v>1342711.506604173</v>
      </c>
      <c r="L71" s="1">
        <v>7368414.3174634986</v>
      </c>
      <c r="M71" s="1">
        <v>198730051.91927648</v>
      </c>
      <c r="N71" s="1">
        <v>9141582.3882867172</v>
      </c>
      <c r="O71" s="1">
        <v>10731422.803640932</v>
      </c>
      <c r="P71" s="1">
        <v>218603057.11120412</v>
      </c>
    </row>
    <row r="72" spans="2:16" x14ac:dyDescent="0.3">
      <c r="B72" t="s">
        <v>192</v>
      </c>
      <c r="C72" t="s">
        <v>193</v>
      </c>
      <c r="D72" t="s">
        <v>606</v>
      </c>
      <c r="E72" s="1">
        <v>239403522.36811537</v>
      </c>
      <c r="F72" s="1">
        <v>11166228.192848738</v>
      </c>
      <c r="G72" s="1">
        <v>31049282.942557778</v>
      </c>
      <c r="H72" s="1">
        <v>17348140.895714924</v>
      </c>
      <c r="I72" s="1">
        <v>13427115.066041728</v>
      </c>
      <c r="J72" s="1">
        <v>3912417.1221809583</v>
      </c>
      <c r="K72" s="1">
        <v>1342711.506604173</v>
      </c>
      <c r="L72" s="1">
        <v>12231148.048014365</v>
      </c>
      <c r="M72" s="1">
        <v>329880566.14207798</v>
      </c>
      <c r="N72" s="1">
        <v>15174506.042535586</v>
      </c>
      <c r="O72" s="1">
        <v>17813550.571672212</v>
      </c>
      <c r="P72" s="1">
        <v>362868622.75628579</v>
      </c>
    </row>
    <row r="73" spans="2:16" x14ac:dyDescent="0.3">
      <c r="B73" t="s">
        <v>194</v>
      </c>
      <c r="C73" t="s">
        <v>193</v>
      </c>
      <c r="D73" t="s">
        <v>606</v>
      </c>
      <c r="E73" s="1">
        <v>160522600.64124683</v>
      </c>
      <c r="F73" s="1">
        <v>7881403.7630481739</v>
      </c>
      <c r="G73" s="1">
        <v>17647453.663096067</v>
      </c>
      <c r="H73" s="1">
        <v>17348140.895714924</v>
      </c>
      <c r="I73" s="1">
        <v>13427115.066041728</v>
      </c>
      <c r="J73" s="1">
        <v>3912417.1221809583</v>
      </c>
      <c r="K73" s="1">
        <v>1342711.506604173</v>
      </c>
      <c r="L73" s="1">
        <v>8551301.3454368785</v>
      </c>
      <c r="M73" s="1">
        <v>230633144.00336972</v>
      </c>
      <c r="N73" s="1">
        <v>10609124.624155005</v>
      </c>
      <c r="O73" s="1">
        <v>12454189.776181962</v>
      </c>
      <c r="P73" s="1">
        <v>253696458.4037067</v>
      </c>
    </row>
    <row r="74" spans="2:16" x14ac:dyDescent="0.3">
      <c r="B74" t="s">
        <v>195</v>
      </c>
      <c r="C74" t="s">
        <v>196</v>
      </c>
      <c r="D74" t="s">
        <v>606</v>
      </c>
      <c r="E74" s="1">
        <v>298417266.47520298</v>
      </c>
      <c r="F74" s="1">
        <v>17735877.052449867</v>
      </c>
      <c r="G74" s="1">
        <v>62098565.885115556</v>
      </c>
      <c r="H74" s="1">
        <v>34696281.791429982</v>
      </c>
      <c r="I74" s="1">
        <v>26854230.132083457</v>
      </c>
      <c r="J74" s="1">
        <v>3912417.1221809583</v>
      </c>
      <c r="K74" s="1">
        <v>2685423.013208346</v>
      </c>
      <c r="L74" s="1">
        <v>17188714.757493716</v>
      </c>
      <c r="M74" s="1">
        <v>463588776.2291649</v>
      </c>
      <c r="N74" s="1">
        <v>21325083.706541587</v>
      </c>
      <c r="O74" s="1">
        <v>25033793.916374899</v>
      </c>
      <c r="P74" s="1">
        <v>509947653.85208142</v>
      </c>
    </row>
    <row r="75" spans="2:16" x14ac:dyDescent="0.3">
      <c r="B75" t="s">
        <v>197</v>
      </c>
      <c r="C75" t="s">
        <v>196</v>
      </c>
      <c r="D75" t="s">
        <v>606</v>
      </c>
      <c r="E75" s="1">
        <v>201427168.13402689</v>
      </c>
      <c r="F75" s="1">
        <v>11166228.192848738</v>
      </c>
      <c r="G75" s="1">
        <v>35294907.326192133</v>
      </c>
      <c r="H75" s="1">
        <v>34696281.791429982</v>
      </c>
      <c r="I75" s="1">
        <v>26854230.132083457</v>
      </c>
      <c r="J75" s="1">
        <v>3912417.1221809583</v>
      </c>
      <c r="K75" s="1">
        <v>2685423.013208346</v>
      </c>
      <c r="L75" s="1">
        <v>12169048.342055488</v>
      </c>
      <c r="M75" s="1">
        <v>328205704.05402601</v>
      </c>
      <c r="N75" s="1">
        <v>15097462.386485193</v>
      </c>
      <c r="O75" s="1">
        <v>17723108.0189174</v>
      </c>
      <c r="P75" s="1">
        <v>361026274.45942861</v>
      </c>
    </row>
    <row r="76" spans="2:16" x14ac:dyDescent="0.3">
      <c r="B76" t="s">
        <v>471</v>
      </c>
      <c r="C76" t="s">
        <v>472</v>
      </c>
      <c r="D76" t="s">
        <v>606</v>
      </c>
      <c r="E76" s="1">
        <v>6722770.3466248605</v>
      </c>
      <c r="F76" s="1"/>
      <c r="G76" s="1"/>
      <c r="H76" s="1"/>
      <c r="I76" s="1"/>
      <c r="J76" s="1"/>
      <c r="K76" s="1"/>
      <c r="L76" s="1">
        <v>258861.48287550165</v>
      </c>
      <c r="M76" s="1">
        <v>6981631.8295003623</v>
      </c>
      <c r="N76" s="1">
        <v>321155.06415701663</v>
      </c>
      <c r="O76" s="1">
        <v>377008.11879301956</v>
      </c>
      <c r="P76" s="1">
        <v>7679795.0124503989</v>
      </c>
    </row>
    <row r="77" spans="2:16" x14ac:dyDescent="0.3">
      <c r="B77" t="s">
        <v>473</v>
      </c>
      <c r="C77" t="s">
        <v>474</v>
      </c>
      <c r="D77" t="s">
        <v>606</v>
      </c>
      <c r="E77" s="1">
        <v>4193755.0507252146</v>
      </c>
      <c r="F77" s="1"/>
      <c r="G77" s="1"/>
      <c r="H77" s="1"/>
      <c r="I77" s="1"/>
      <c r="J77" s="1"/>
      <c r="K77" s="1"/>
      <c r="L77" s="1">
        <v>161481.29346592593</v>
      </c>
      <c r="M77" s="1">
        <v>4355236.3441911405</v>
      </c>
      <c r="N77" s="1">
        <v>200340.87183279247</v>
      </c>
      <c r="O77" s="1">
        <v>235182.76258632157</v>
      </c>
      <c r="P77" s="1">
        <v>4790759.9786102548</v>
      </c>
    </row>
    <row r="78" spans="2:16" x14ac:dyDescent="0.3">
      <c r="B78" t="s">
        <v>13</v>
      </c>
      <c r="C78" t="s">
        <v>14</v>
      </c>
      <c r="D78" t="s">
        <v>606</v>
      </c>
      <c r="E78" s="1">
        <v>102134851.73989774</v>
      </c>
      <c r="F78" s="1">
        <v>11054356.510510126</v>
      </c>
      <c r="G78" s="1">
        <v>69507387.757201433</v>
      </c>
      <c r="H78" s="1">
        <v>15393797.780279273</v>
      </c>
      <c r="I78" s="1">
        <v>18926060.999120314</v>
      </c>
      <c r="J78" s="1">
        <v>3912417.1221809583</v>
      </c>
      <c r="K78" s="1">
        <v>1892606.0999120316</v>
      </c>
      <c r="L78" s="1">
        <v>8579781.1378318258</v>
      </c>
      <c r="M78" s="1">
        <v>231401259.1469337</v>
      </c>
      <c r="N78" s="1">
        <v>10644457.920758951</v>
      </c>
      <c r="O78" s="1">
        <v>12495667.993934421</v>
      </c>
      <c r="P78" s="1">
        <v>254541385.06162709</v>
      </c>
    </row>
    <row r="79" spans="2:16" x14ac:dyDescent="0.3">
      <c r="B79" t="s">
        <v>15</v>
      </c>
      <c r="C79" t="s">
        <v>14</v>
      </c>
      <c r="D79" t="s">
        <v>606</v>
      </c>
      <c r="E79" s="1">
        <v>54375270.643848993</v>
      </c>
      <c r="F79" s="1">
        <v>9411944.2956098448</v>
      </c>
      <c r="G79" s="1">
        <v>40531549.790563092</v>
      </c>
      <c r="H79" s="1">
        <v>15393797.780279273</v>
      </c>
      <c r="I79" s="1">
        <v>18926060.999120314</v>
      </c>
      <c r="J79" s="1">
        <v>3912417.1221809583</v>
      </c>
      <c r="K79" s="1">
        <v>1892606.0999120316</v>
      </c>
      <c r="L79" s="1">
        <v>5561828.6297161561</v>
      </c>
      <c r="M79" s="1">
        <v>150005475.36123067</v>
      </c>
      <c r="N79" s="1">
        <v>6900251.8666166104</v>
      </c>
      <c r="O79" s="1">
        <v>8100295.6695064548</v>
      </c>
      <c r="P79" s="1">
        <v>165006022.89735374</v>
      </c>
    </row>
    <row r="80" spans="2:16" x14ac:dyDescent="0.3">
      <c r="B80" t="s">
        <v>475</v>
      </c>
      <c r="C80" t="s">
        <v>476</v>
      </c>
      <c r="D80" t="s">
        <v>607</v>
      </c>
      <c r="E80" s="1">
        <v>262026396.76741153</v>
      </c>
      <c r="F80" s="1">
        <v>383290091.32747692</v>
      </c>
      <c r="G80" s="1"/>
      <c r="H80" s="1"/>
      <c r="I80" s="1"/>
      <c r="J80" s="1"/>
      <c r="K80" s="1"/>
      <c r="L80" s="1">
        <v>24848027.586740248</v>
      </c>
      <c r="M80" s="1">
        <v>670164515.6816287</v>
      </c>
      <c r="N80" s="1">
        <v>30827567.72135492</v>
      </c>
      <c r="O80" s="1">
        <v>36188883.846807949</v>
      </c>
      <c r="P80" s="1">
        <v>737180967.24979162</v>
      </c>
    </row>
    <row r="81" spans="2:16" x14ac:dyDescent="0.3">
      <c r="B81" t="s">
        <v>477</v>
      </c>
      <c r="C81" t="s">
        <v>478</v>
      </c>
      <c r="D81" t="s">
        <v>607</v>
      </c>
      <c r="E81" s="1">
        <v>278761169.27509785</v>
      </c>
      <c r="F81" s="1">
        <v>871760120.7722137</v>
      </c>
      <c r="G81" s="1"/>
      <c r="H81" s="1"/>
      <c r="I81" s="1"/>
      <c r="J81" s="1"/>
      <c r="K81" s="1"/>
      <c r="L81" s="1">
        <v>44301029.466372348</v>
      </c>
      <c r="M81" s="1">
        <v>1194822319.5136838</v>
      </c>
      <c r="N81" s="1">
        <v>54961826.697629459</v>
      </c>
      <c r="O81" s="1">
        <v>64520405.253738925</v>
      </c>
      <c r="P81" s="1">
        <v>1314304551.4650521</v>
      </c>
    </row>
    <row r="82" spans="2:16" x14ac:dyDescent="0.3">
      <c r="B82" t="s">
        <v>198</v>
      </c>
      <c r="C82" t="s">
        <v>199</v>
      </c>
      <c r="D82" t="s">
        <v>606</v>
      </c>
      <c r="E82" s="1">
        <v>222359256.84346831</v>
      </c>
      <c r="F82" s="1">
        <v>19100294.335524801</v>
      </c>
      <c r="G82" s="1"/>
      <c r="H82" s="1">
        <v>23337667.455119506</v>
      </c>
      <c r="I82" s="1">
        <v>11668833.727559753</v>
      </c>
      <c r="J82" s="1">
        <v>2917208.4318899382</v>
      </c>
      <c r="K82" s="1">
        <v>0</v>
      </c>
      <c r="L82" s="1">
        <v>4274563.8901415039</v>
      </c>
      <c r="M82" s="1">
        <v>283657824.68370378</v>
      </c>
      <c r="N82" s="1"/>
      <c r="O82" s="1"/>
      <c r="P82" s="1">
        <v>283657824.68370378</v>
      </c>
    </row>
    <row r="83" spans="2:16" x14ac:dyDescent="0.3">
      <c r="B83" t="s">
        <v>200</v>
      </c>
      <c r="C83" t="s">
        <v>201</v>
      </c>
      <c r="D83" t="s">
        <v>606</v>
      </c>
      <c r="E83" s="1">
        <v>222359256.84346831</v>
      </c>
      <c r="F83" s="1">
        <v>5101954.1510434346</v>
      </c>
      <c r="G83" s="1"/>
      <c r="H83" s="1">
        <v>23337667.455119506</v>
      </c>
      <c r="I83" s="1">
        <v>11668833.727559753</v>
      </c>
      <c r="J83" s="1">
        <v>2917208.4318899382</v>
      </c>
      <c r="K83" s="1">
        <v>0</v>
      </c>
      <c r="L83" s="1">
        <v>4060389.285318939</v>
      </c>
      <c r="M83" s="1">
        <v>269445309.89439988</v>
      </c>
      <c r="N83" s="1"/>
      <c r="O83" s="1"/>
      <c r="P83" s="1">
        <v>269445309.89439988</v>
      </c>
    </row>
    <row r="84" spans="2:16" x14ac:dyDescent="0.3">
      <c r="B84" t="s">
        <v>202</v>
      </c>
      <c r="C84" t="s">
        <v>203</v>
      </c>
      <c r="D84" t="s">
        <v>606</v>
      </c>
      <c r="E84" s="1">
        <v>149518981.65748456</v>
      </c>
      <c r="F84" s="1">
        <v>5101954.1510434346</v>
      </c>
      <c r="G84" s="1"/>
      <c r="H84" s="1">
        <v>23337667.455119506</v>
      </c>
      <c r="I84" s="1">
        <v>11668833.727559753</v>
      </c>
      <c r="J84" s="1">
        <v>2917208.4318899382</v>
      </c>
      <c r="K84" s="1">
        <v>0</v>
      </c>
      <c r="L84" s="1">
        <v>2945933.0749733867</v>
      </c>
      <c r="M84" s="1">
        <v>195490578.49807057</v>
      </c>
      <c r="N84" s="1"/>
      <c r="O84" s="1"/>
      <c r="P84" s="1">
        <v>195490578.49807057</v>
      </c>
    </row>
    <row r="85" spans="2:16" x14ac:dyDescent="0.3">
      <c r="B85" t="s">
        <v>204</v>
      </c>
      <c r="C85" t="s">
        <v>205</v>
      </c>
      <c r="D85" t="s">
        <v>606</v>
      </c>
      <c r="E85" s="1">
        <v>82786432.789903402</v>
      </c>
      <c r="F85" s="1">
        <v>5101954.1510434346</v>
      </c>
      <c r="G85" s="1"/>
      <c r="H85" s="1">
        <v>23337667.455119506</v>
      </c>
      <c r="I85" s="1">
        <v>11668833.727559753</v>
      </c>
      <c r="J85" s="1">
        <v>2917208.4318899382</v>
      </c>
      <c r="K85" s="1">
        <v>0</v>
      </c>
      <c r="L85" s="1">
        <v>1924925.0772993956</v>
      </c>
      <c r="M85" s="1">
        <v>127737021.63281542</v>
      </c>
      <c r="N85" s="1"/>
      <c r="O85" s="1"/>
      <c r="P85" s="1">
        <v>127737021.63281542</v>
      </c>
    </row>
    <row r="86" spans="2:16" x14ac:dyDescent="0.3">
      <c r="B86" t="s">
        <v>206</v>
      </c>
      <c r="C86" t="s">
        <v>207</v>
      </c>
      <c r="D86" t="s">
        <v>606</v>
      </c>
      <c r="E86" s="1">
        <v>330382193.73069209</v>
      </c>
      <c r="F86" s="1">
        <v>9695844.3187046479</v>
      </c>
      <c r="G86" s="1"/>
      <c r="H86" s="1">
        <v>23337667.455119506</v>
      </c>
      <c r="I86" s="1">
        <v>11668833.727559753</v>
      </c>
      <c r="J86" s="1">
        <v>2917208.4318899382</v>
      </c>
      <c r="K86" s="1">
        <v>0</v>
      </c>
      <c r="L86" s="1">
        <v>5783426.7392586777</v>
      </c>
      <c r="M86" s="1">
        <v>383785174.40322465</v>
      </c>
      <c r="N86" s="1"/>
      <c r="O86" s="1"/>
      <c r="P86" s="1">
        <v>383785174.40322465</v>
      </c>
    </row>
    <row r="87" spans="2:16" x14ac:dyDescent="0.3">
      <c r="B87" t="s">
        <v>208</v>
      </c>
      <c r="C87" t="s">
        <v>209</v>
      </c>
      <c r="D87" t="s">
        <v>606</v>
      </c>
      <c r="E87" s="1">
        <v>445070323.6258375</v>
      </c>
      <c r="F87" s="1">
        <v>9695844.3187046479</v>
      </c>
      <c r="G87" s="1"/>
      <c r="H87" s="1">
        <v>23337667.455119506</v>
      </c>
      <c r="I87" s="1">
        <v>11668833.727559753</v>
      </c>
      <c r="J87" s="1">
        <v>2917208.4318899382</v>
      </c>
      <c r="K87" s="1">
        <v>0</v>
      </c>
      <c r="L87" s="1">
        <v>7538155.1266544024</v>
      </c>
      <c r="M87" s="1">
        <v>500228032.68576574</v>
      </c>
      <c r="N87" s="1"/>
      <c r="O87" s="1"/>
      <c r="P87" s="1">
        <v>500228032.68576574</v>
      </c>
    </row>
    <row r="88" spans="2:16" x14ac:dyDescent="0.3">
      <c r="B88" t="s">
        <v>210</v>
      </c>
      <c r="C88" t="s">
        <v>211</v>
      </c>
      <c r="D88" t="s">
        <v>606</v>
      </c>
      <c r="E88" s="1">
        <v>127686177.50089517</v>
      </c>
      <c r="F88" s="1">
        <v>9695844.3187046479</v>
      </c>
      <c r="G88" s="1"/>
      <c r="H88" s="1">
        <v>23337667.455119506</v>
      </c>
      <c r="I88" s="1">
        <v>11668833.727559753</v>
      </c>
      <c r="J88" s="1">
        <v>2917208.4318899382</v>
      </c>
      <c r="K88" s="1">
        <v>0</v>
      </c>
      <c r="L88" s="1">
        <v>2682177.6909427862</v>
      </c>
      <c r="M88" s="1">
        <v>177987909.12511179</v>
      </c>
      <c r="N88" s="1"/>
      <c r="O88" s="1"/>
      <c r="P88" s="1">
        <v>177987909.12511179</v>
      </c>
    </row>
    <row r="89" spans="2:16" x14ac:dyDescent="0.3">
      <c r="B89" t="s">
        <v>479</v>
      </c>
      <c r="C89" t="s">
        <v>199</v>
      </c>
      <c r="D89" t="s">
        <v>606</v>
      </c>
      <c r="E89" s="1">
        <v>218127690.75842184</v>
      </c>
      <c r="F89" s="1">
        <v>23553203.936023783</v>
      </c>
      <c r="G89" s="1"/>
      <c r="H89" s="1">
        <v>23337667.455119506</v>
      </c>
      <c r="I89" s="1">
        <v>11668833.727559753</v>
      </c>
      <c r="J89" s="1">
        <v>2917208.4318899382</v>
      </c>
      <c r="K89" s="1">
        <v>0</v>
      </c>
      <c r="L89" s="1">
        <v>4277950.4459279273</v>
      </c>
      <c r="M89" s="1">
        <v>283882554.75494272</v>
      </c>
      <c r="N89" s="1"/>
      <c r="O89" s="1"/>
      <c r="P89" s="1">
        <v>283882554.75494272</v>
      </c>
    </row>
    <row r="90" spans="2:16" x14ac:dyDescent="0.3">
      <c r="B90" t="s">
        <v>480</v>
      </c>
      <c r="C90" t="s">
        <v>201</v>
      </c>
      <c r="D90" t="s">
        <v>606</v>
      </c>
      <c r="E90" s="1">
        <v>218127690.75842184</v>
      </c>
      <c r="F90" s="1">
        <v>8503256.9184057247</v>
      </c>
      <c r="G90" s="1"/>
      <c r="H90" s="1">
        <v>23337667.455119506</v>
      </c>
      <c r="I90" s="1">
        <v>11668833.727559753</v>
      </c>
      <c r="J90" s="1">
        <v>2917208.4318899382</v>
      </c>
      <c r="K90" s="1">
        <v>0</v>
      </c>
      <c r="L90" s="1">
        <v>4047686.2565583708</v>
      </c>
      <c r="M90" s="1">
        <v>268602343.5479551</v>
      </c>
      <c r="N90" s="1"/>
      <c r="O90" s="1"/>
      <c r="P90" s="1">
        <v>268602343.5479551</v>
      </c>
    </row>
    <row r="91" spans="2:16" x14ac:dyDescent="0.3">
      <c r="B91" t="s">
        <v>481</v>
      </c>
      <c r="C91" t="s">
        <v>482</v>
      </c>
      <c r="D91" t="s">
        <v>606</v>
      </c>
      <c r="E91" s="1">
        <v>145287415.57243809</v>
      </c>
      <c r="F91" s="1">
        <v>8503256.9184057247</v>
      </c>
      <c r="G91" s="1"/>
      <c r="H91" s="1">
        <v>23337667.455119506</v>
      </c>
      <c r="I91" s="1">
        <v>11668833.727559753</v>
      </c>
      <c r="J91" s="1">
        <v>2917208.4318899382</v>
      </c>
      <c r="K91" s="1">
        <v>0</v>
      </c>
      <c r="L91" s="1">
        <v>2933230.0462128189</v>
      </c>
      <c r="M91" s="1">
        <v>194647612.15162584</v>
      </c>
      <c r="N91" s="1"/>
      <c r="O91" s="1"/>
      <c r="P91" s="1">
        <v>194647612.15162584</v>
      </c>
    </row>
    <row r="92" spans="2:16" x14ac:dyDescent="0.3">
      <c r="B92" t="s">
        <v>483</v>
      </c>
      <c r="C92" t="s">
        <v>484</v>
      </c>
      <c r="D92" t="s">
        <v>606</v>
      </c>
      <c r="E92" s="1">
        <v>432168113.60931271</v>
      </c>
      <c r="F92" s="1">
        <v>19100294.335524801</v>
      </c>
      <c r="G92" s="1"/>
      <c r="H92" s="1">
        <v>23337667.455119506</v>
      </c>
      <c r="I92" s="1">
        <v>11668833.727559753</v>
      </c>
      <c r="J92" s="1">
        <v>2917208.4318899382</v>
      </c>
      <c r="K92" s="1">
        <v>0</v>
      </c>
      <c r="L92" s="1">
        <v>7484639.3986589219</v>
      </c>
      <c r="M92" s="1">
        <v>496676756.95806563</v>
      </c>
      <c r="N92" s="1"/>
      <c r="O92" s="1"/>
      <c r="P92" s="1">
        <v>496676756.95806563</v>
      </c>
    </row>
    <row r="93" spans="2:16" x14ac:dyDescent="0.3">
      <c r="B93" t="s">
        <v>485</v>
      </c>
      <c r="C93" t="s">
        <v>486</v>
      </c>
      <c r="D93" t="s">
        <v>606</v>
      </c>
      <c r="E93" s="1">
        <v>551916013.94100881</v>
      </c>
      <c r="F93" s="1">
        <v>19100294.335524801</v>
      </c>
      <c r="G93" s="1"/>
      <c r="H93" s="1">
        <v>23337667.455119506</v>
      </c>
      <c r="I93" s="1">
        <v>11668833.727559753</v>
      </c>
      <c r="J93" s="1">
        <v>2917208.4318899382</v>
      </c>
      <c r="K93" s="1">
        <v>0</v>
      </c>
      <c r="L93" s="1">
        <v>9316782.2737338729</v>
      </c>
      <c r="M93" s="1">
        <v>618256800.16483665</v>
      </c>
      <c r="N93" s="1"/>
      <c r="O93" s="1"/>
      <c r="P93" s="1">
        <v>618256800.16483665</v>
      </c>
    </row>
    <row r="94" spans="2:16" x14ac:dyDescent="0.3">
      <c r="B94" t="s">
        <v>487</v>
      </c>
      <c r="C94" t="s">
        <v>211</v>
      </c>
      <c r="D94" t="s">
        <v>606</v>
      </c>
      <c r="E94" s="1">
        <v>129839933.88219777</v>
      </c>
      <c r="F94" s="1">
        <v>19100294.335524801</v>
      </c>
      <c r="G94" s="1"/>
      <c r="H94" s="1">
        <v>23337667.455119506</v>
      </c>
      <c r="I94" s="1">
        <v>11668833.727559753</v>
      </c>
      <c r="J94" s="1">
        <v>2917208.4318899382</v>
      </c>
      <c r="K94" s="1">
        <v>0</v>
      </c>
      <c r="L94" s="1">
        <v>2859018.2488340638</v>
      </c>
      <c r="M94" s="1">
        <v>189722956.08112586</v>
      </c>
      <c r="N94" s="1"/>
      <c r="O94" s="1"/>
      <c r="P94" s="1">
        <v>189722956.08112586</v>
      </c>
    </row>
    <row r="95" spans="2:16" x14ac:dyDescent="0.3">
      <c r="B95" t="s">
        <v>1256</v>
      </c>
      <c r="C95" t="s">
        <v>1257</v>
      </c>
      <c r="D95" t="s">
        <v>1258</v>
      </c>
      <c r="E95" s="1">
        <v>43384941.599999994</v>
      </c>
      <c r="F95" s="1">
        <v>21491418.969216023</v>
      </c>
      <c r="G95" s="1"/>
      <c r="H95" s="1"/>
      <c r="I95" s="1"/>
      <c r="J95" s="1"/>
      <c r="K95" s="1"/>
      <c r="L95" s="1">
        <v>2498075.947060178</v>
      </c>
      <c r="M95" s="1">
        <v>67374436.516276196</v>
      </c>
      <c r="N95" s="1">
        <v>3099224.079748705</v>
      </c>
      <c r="O95" s="1">
        <v>3638219.5718789143</v>
      </c>
      <c r="P95" s="1">
        <v>74111880.167903811</v>
      </c>
    </row>
    <row r="96" spans="2:16" x14ac:dyDescent="0.3">
      <c r="B96" t="s">
        <v>1259</v>
      </c>
      <c r="C96" t="s">
        <v>1260</v>
      </c>
      <c r="D96" t="s">
        <v>1258</v>
      </c>
      <c r="E96" s="1">
        <v>47877429.599999994</v>
      </c>
      <c r="F96" s="1">
        <v>21491418.969216023</v>
      </c>
      <c r="G96" s="1"/>
      <c r="H96" s="1"/>
      <c r="I96" s="1"/>
      <c r="J96" s="1"/>
      <c r="K96" s="1"/>
      <c r="L96" s="1">
        <v>2671060.0065356358</v>
      </c>
      <c r="M96" s="1">
        <v>72039908.575751647</v>
      </c>
      <c r="N96" s="1">
        <v>3313835.7944845762</v>
      </c>
      <c r="O96" s="1">
        <v>3890155.0630905889</v>
      </c>
      <c r="P96" s="1">
        <v>79243899.433326811</v>
      </c>
    </row>
    <row r="97" spans="2:16" x14ac:dyDescent="0.3">
      <c r="B97" t="s">
        <v>1261</v>
      </c>
      <c r="C97" t="s">
        <v>1262</v>
      </c>
      <c r="D97" t="s">
        <v>1258</v>
      </c>
      <c r="E97" s="1">
        <v>52410758.399999999</v>
      </c>
      <c r="F97" s="1">
        <v>21491418.969216023</v>
      </c>
      <c r="G97" s="1"/>
      <c r="H97" s="1"/>
      <c r="I97" s="1"/>
      <c r="J97" s="1"/>
      <c r="K97" s="1"/>
      <c r="L97" s="1">
        <v>2845616.6483699614</v>
      </c>
      <c r="M97" s="1">
        <v>76747794.017585993</v>
      </c>
      <c r="N97" s="1">
        <v>3530398.5248089554</v>
      </c>
      <c r="O97" s="1">
        <v>4144380.8769496428</v>
      </c>
      <c r="P97" s="1">
        <v>84422573.419344589</v>
      </c>
    </row>
    <row r="98" spans="2:16" x14ac:dyDescent="0.3">
      <c r="B98" t="s">
        <v>1263</v>
      </c>
      <c r="C98" t="s">
        <v>1264</v>
      </c>
      <c r="D98" t="s">
        <v>1258</v>
      </c>
      <c r="E98" s="1">
        <v>76384308</v>
      </c>
      <c r="F98" s="1">
        <v>21491418.969216023</v>
      </c>
      <c r="G98" s="1"/>
      <c r="H98" s="1"/>
      <c r="I98" s="1"/>
      <c r="J98" s="1"/>
      <c r="K98" s="1"/>
      <c r="L98" s="1">
        <v>3768722.4930253569</v>
      </c>
      <c r="M98" s="1">
        <v>101644449.46224138</v>
      </c>
      <c r="N98" s="1">
        <v>4675644.675263104</v>
      </c>
      <c r="O98" s="1">
        <v>5488800.270961035</v>
      </c>
      <c r="P98" s="1">
        <v>111808894.40846552</v>
      </c>
    </row>
    <row r="99" spans="2:16" x14ac:dyDescent="0.3">
      <c r="B99" t="s">
        <v>1265</v>
      </c>
      <c r="C99" t="s">
        <v>1266</v>
      </c>
      <c r="D99" t="s">
        <v>1258</v>
      </c>
      <c r="E99" s="1">
        <v>96845548.799999997</v>
      </c>
      <c r="F99" s="1">
        <v>21491418.969216023</v>
      </c>
      <c r="G99" s="1"/>
      <c r="H99" s="1"/>
      <c r="I99" s="1"/>
      <c r="J99" s="1"/>
      <c r="K99" s="1"/>
      <c r="L99" s="1">
        <v>4556586.2548181228</v>
      </c>
      <c r="M99" s="1">
        <v>122893554.02403414</v>
      </c>
      <c r="N99" s="1">
        <v>5653103.4851055704</v>
      </c>
      <c r="O99" s="1">
        <v>6636251.9172978438</v>
      </c>
      <c r="P99" s="1">
        <v>135182909.42643756</v>
      </c>
    </row>
    <row r="100" spans="2:16" x14ac:dyDescent="0.3">
      <c r="B100" t="s">
        <v>1267</v>
      </c>
      <c r="C100" t="s">
        <v>1268</v>
      </c>
      <c r="D100" t="s">
        <v>1258</v>
      </c>
      <c r="E100" s="1">
        <v>35911075.199999996</v>
      </c>
      <c r="F100" s="1">
        <v>21491418.969216023</v>
      </c>
      <c r="G100" s="1"/>
      <c r="H100" s="1"/>
      <c r="I100" s="1"/>
      <c r="J100" s="1"/>
      <c r="K100" s="1"/>
      <c r="L100" s="1">
        <v>2210293.3753873715</v>
      </c>
      <c r="M100" s="1">
        <v>59612787.544603392</v>
      </c>
      <c r="N100" s="1">
        <v>2742188.2270517559</v>
      </c>
      <c r="O100" s="1">
        <v>3219090.5274085831</v>
      </c>
      <c r="P100" s="1">
        <v>65574066.299063735</v>
      </c>
    </row>
    <row r="101" spans="2:16" x14ac:dyDescent="0.3">
      <c r="B101" t="s">
        <v>1269</v>
      </c>
      <c r="C101" t="s">
        <v>1270</v>
      </c>
      <c r="D101" t="s">
        <v>1258</v>
      </c>
      <c r="E101" s="1">
        <v>40403563.199999996</v>
      </c>
      <c r="F101" s="1">
        <v>21491418.969216023</v>
      </c>
      <c r="G101" s="1"/>
      <c r="H101" s="1"/>
      <c r="I101" s="1"/>
      <c r="J101" s="1"/>
      <c r="K101" s="1"/>
      <c r="L101" s="1">
        <v>2383277.4348628293</v>
      </c>
      <c r="M101" s="1">
        <v>64278259.604078852</v>
      </c>
      <c r="N101" s="1">
        <v>2956799.9417876271</v>
      </c>
      <c r="O101" s="1">
        <v>3471026.0186202577</v>
      </c>
      <c r="P101" s="1">
        <v>70706085.564486727</v>
      </c>
    </row>
    <row r="102" spans="2:16" x14ac:dyDescent="0.3">
      <c r="B102" t="s">
        <v>1271</v>
      </c>
      <c r="C102" t="s">
        <v>1272</v>
      </c>
      <c r="D102" t="s">
        <v>1258</v>
      </c>
      <c r="E102" s="1">
        <v>55392136.799999997</v>
      </c>
      <c r="F102" s="1">
        <v>21491418.969216023</v>
      </c>
      <c r="G102" s="1"/>
      <c r="H102" s="1"/>
      <c r="I102" s="1"/>
      <c r="J102" s="1"/>
      <c r="K102" s="1"/>
      <c r="L102" s="1">
        <v>2960415.1605673102</v>
      </c>
      <c r="M102" s="1">
        <v>79843970.929783329</v>
      </c>
      <c r="N102" s="1">
        <v>3672822.6627700329</v>
      </c>
      <c r="O102" s="1">
        <v>4311574.4302082993</v>
      </c>
      <c r="P102" s="1">
        <v>87828368.022761658</v>
      </c>
    </row>
    <row r="103" spans="2:16" x14ac:dyDescent="0.3">
      <c r="B103" t="s">
        <v>488</v>
      </c>
      <c r="C103" t="s">
        <v>589</v>
      </c>
      <c r="D103" t="s">
        <v>606</v>
      </c>
      <c r="E103" s="1">
        <v>159805050.86036354</v>
      </c>
      <c r="F103" s="1">
        <v>1794548.8625404546</v>
      </c>
      <c r="G103" s="1"/>
      <c r="H103" s="1">
        <v>3360452.7786351191</v>
      </c>
      <c r="I103" s="1"/>
      <c r="J103" s="1"/>
      <c r="K103" s="1"/>
      <c r="L103" s="1">
        <v>2523888.8032735479</v>
      </c>
      <c r="M103" s="1">
        <v>167483941.30481267</v>
      </c>
      <c r="N103" s="1"/>
      <c r="O103" s="1"/>
      <c r="P103" s="1">
        <v>167483941.30481267</v>
      </c>
    </row>
    <row r="104" spans="2:16" x14ac:dyDescent="0.3">
      <c r="B104" t="s">
        <v>489</v>
      </c>
      <c r="C104" t="s">
        <v>590</v>
      </c>
      <c r="D104" t="s">
        <v>606</v>
      </c>
      <c r="E104" s="1">
        <v>353392670.3510161</v>
      </c>
      <c r="F104" s="1">
        <v>1794548.8625404546</v>
      </c>
      <c r="G104" s="1"/>
      <c r="H104" s="1">
        <v>3360452.7786351191</v>
      </c>
      <c r="I104" s="1"/>
      <c r="J104" s="1"/>
      <c r="K104" s="1"/>
      <c r="L104" s="1">
        <v>5485779.3814805327</v>
      </c>
      <c r="M104" s="1">
        <v>364033451.37367225</v>
      </c>
      <c r="N104" s="1"/>
      <c r="O104" s="1"/>
      <c r="P104" s="1">
        <v>364033451.37367225</v>
      </c>
    </row>
    <row r="105" spans="2:16" x14ac:dyDescent="0.3">
      <c r="B105" t="s">
        <v>490</v>
      </c>
      <c r="C105" t="s">
        <v>591</v>
      </c>
      <c r="D105" t="s">
        <v>606</v>
      </c>
      <c r="E105" s="1">
        <v>551728224.82527769</v>
      </c>
      <c r="F105" s="1">
        <v>1794548.8625404546</v>
      </c>
      <c r="G105" s="1"/>
      <c r="H105" s="1">
        <v>3360452.7786351191</v>
      </c>
      <c r="I105" s="1"/>
      <c r="J105" s="1"/>
      <c r="K105" s="1"/>
      <c r="L105" s="1">
        <v>8520313.3649367373</v>
      </c>
      <c r="M105" s="1">
        <v>565403539.83139002</v>
      </c>
      <c r="N105" s="1"/>
      <c r="O105" s="1"/>
      <c r="P105" s="1">
        <v>565403539.83139002</v>
      </c>
    </row>
    <row r="106" spans="2:16" x14ac:dyDescent="0.3">
      <c r="B106" t="s">
        <v>491</v>
      </c>
      <c r="C106" t="s">
        <v>592</v>
      </c>
      <c r="D106" t="s">
        <v>606</v>
      </c>
      <c r="E106" s="1">
        <v>736385531.84101498</v>
      </c>
      <c r="F106" s="1">
        <v>1794548.8625404546</v>
      </c>
      <c r="G106" s="1"/>
      <c r="H106" s="1">
        <v>3360452.7786351191</v>
      </c>
      <c r="I106" s="1"/>
      <c r="J106" s="1"/>
      <c r="K106" s="1"/>
      <c r="L106" s="1">
        <v>11345570.162277512</v>
      </c>
      <c r="M106" s="1">
        <v>752886103.64446807</v>
      </c>
      <c r="N106" s="1"/>
      <c r="O106" s="1"/>
      <c r="P106" s="1">
        <v>752886103.64446807</v>
      </c>
    </row>
    <row r="107" spans="2:16" x14ac:dyDescent="0.3">
      <c r="B107" t="s">
        <v>593</v>
      </c>
      <c r="C107" t="s">
        <v>594</v>
      </c>
      <c r="D107" t="s">
        <v>606</v>
      </c>
      <c r="E107" s="1">
        <v>790621146.4860605</v>
      </c>
      <c r="F107" s="1">
        <v>1794548.8625404546</v>
      </c>
      <c r="G107" s="1"/>
      <c r="H107" s="1">
        <v>3360452.7786351191</v>
      </c>
      <c r="I107" s="1">
        <v>11668833.727559753</v>
      </c>
      <c r="J107" s="1">
        <v>2917208.4318899382</v>
      </c>
      <c r="K107" s="1">
        <v>0</v>
      </c>
      <c r="L107" s="1">
        <v>12398541.51138629</v>
      </c>
      <c r="M107" s="1">
        <v>822760731.7980721</v>
      </c>
      <c r="N107" s="1"/>
      <c r="O107" s="1"/>
      <c r="P107" s="1">
        <v>822760731.7980721</v>
      </c>
    </row>
    <row r="108" spans="2:16" x14ac:dyDescent="0.3">
      <c r="B108" t="s">
        <v>595</v>
      </c>
      <c r="C108" t="s">
        <v>596</v>
      </c>
      <c r="D108" t="s">
        <v>606</v>
      </c>
      <c r="E108" s="1">
        <v>902153302.43981004</v>
      </c>
      <c r="F108" s="1">
        <v>1794548.8625404546</v>
      </c>
      <c r="G108" s="1"/>
      <c r="H108" s="1">
        <v>3360452.7786351191</v>
      </c>
      <c r="I108" s="1">
        <v>11668833.727559753</v>
      </c>
      <c r="J108" s="1">
        <v>2917208.4318899382</v>
      </c>
      <c r="K108" s="1">
        <v>0</v>
      </c>
      <c r="L108" s="1">
        <v>14104983.497478658</v>
      </c>
      <c r="M108" s="1">
        <v>935999329.73791397</v>
      </c>
      <c r="N108" s="1"/>
      <c r="O108" s="1"/>
      <c r="P108" s="1">
        <v>935999329.73791397</v>
      </c>
    </row>
    <row r="109" spans="2:16" x14ac:dyDescent="0.3">
      <c r="B109" t="s">
        <v>390</v>
      </c>
      <c r="C109" t="s">
        <v>391</v>
      </c>
      <c r="D109" t="s">
        <v>606</v>
      </c>
      <c r="E109" s="1">
        <v>301909472.77145666</v>
      </c>
      <c r="F109" s="1">
        <v>14339180.940310691</v>
      </c>
      <c r="G109" s="1">
        <v>89026528.939022675</v>
      </c>
      <c r="H109" s="1">
        <v>17348140.895714924</v>
      </c>
      <c r="I109" s="1">
        <v>13427115.066041728</v>
      </c>
      <c r="J109" s="1">
        <v>3912417.1221809583</v>
      </c>
      <c r="K109" s="1">
        <v>1342711.506604173</v>
      </c>
      <c r="L109" s="1">
        <v>16992550.339705978</v>
      </c>
      <c r="M109" s="1">
        <v>458298117.58103782</v>
      </c>
      <c r="N109" s="1">
        <v>21081713.408727739</v>
      </c>
      <c r="O109" s="1">
        <v>24748098.349376041</v>
      </c>
      <c r="P109" s="1">
        <v>504127929.33914161</v>
      </c>
    </row>
    <row r="110" spans="2:16" x14ac:dyDescent="0.3">
      <c r="B110" t="s">
        <v>392</v>
      </c>
      <c r="C110" t="s">
        <v>393</v>
      </c>
      <c r="D110" t="s">
        <v>606</v>
      </c>
      <c r="E110" s="1">
        <v>254294974.19723478</v>
      </c>
      <c r="F110" s="1">
        <v>11054356.510510126</v>
      </c>
      <c r="G110" s="1">
        <v>46332169.740445405</v>
      </c>
      <c r="H110" s="1">
        <v>17348140.895714924</v>
      </c>
      <c r="I110" s="1">
        <v>13427115.066041728</v>
      </c>
      <c r="J110" s="1">
        <v>3912417.1221809583</v>
      </c>
      <c r="K110" s="1">
        <v>1342711.506604173</v>
      </c>
      <c r="L110" s="1">
        <v>13388708.751556702</v>
      </c>
      <c r="M110" s="1">
        <v>361100593.79028881</v>
      </c>
      <c r="N110" s="1">
        <v>16610627.314353285</v>
      </c>
      <c r="O110" s="1">
        <v>19499432.064675596</v>
      </c>
      <c r="P110" s="1">
        <v>397210653.16931766</v>
      </c>
    </row>
    <row r="111" spans="2:16" x14ac:dyDescent="0.3">
      <c r="B111" t="s">
        <v>394</v>
      </c>
      <c r="C111" t="s">
        <v>395</v>
      </c>
      <c r="D111" t="s">
        <v>606</v>
      </c>
      <c r="E111" s="1">
        <v>415082118.66684496</v>
      </c>
      <c r="F111" s="1">
        <v>11166228.192848738</v>
      </c>
      <c r="G111" s="1">
        <v>31049282.942557778</v>
      </c>
      <c r="H111" s="1">
        <v>17348140.895714924</v>
      </c>
      <c r="I111" s="1">
        <v>13427115.066041728</v>
      </c>
      <c r="J111" s="1">
        <v>3912417.1221809583</v>
      </c>
      <c r="K111" s="1">
        <v>1342711.506604173</v>
      </c>
      <c r="L111" s="1">
        <v>18995684.035802051</v>
      </c>
      <c r="M111" s="1">
        <v>512323698.4285953</v>
      </c>
      <c r="N111" s="1">
        <v>23566890.127715386</v>
      </c>
      <c r="O111" s="1">
        <v>27665479.715144146</v>
      </c>
      <c r="P111" s="1">
        <v>563556068.27145481</v>
      </c>
    </row>
    <row r="112" spans="2:16" x14ac:dyDescent="0.3">
      <c r="B112" t="s">
        <v>396</v>
      </c>
      <c r="C112" t="s">
        <v>397</v>
      </c>
      <c r="D112" t="s">
        <v>606</v>
      </c>
      <c r="E112" s="1">
        <v>340301096.72248399</v>
      </c>
      <c r="F112" s="1">
        <v>7881403.7630481739</v>
      </c>
      <c r="G112" s="1">
        <v>17647453.663096067</v>
      </c>
      <c r="H112" s="1">
        <v>17348140.895714924</v>
      </c>
      <c r="I112" s="1">
        <v>13427115.066041728</v>
      </c>
      <c r="J112" s="1">
        <v>3912417.1221809583</v>
      </c>
      <c r="K112" s="1">
        <v>1342711.506604173</v>
      </c>
      <c r="L112" s="1">
        <v>15473704.712685725</v>
      </c>
      <c r="M112" s="1">
        <v>417334043.45185572</v>
      </c>
      <c r="N112" s="1">
        <v>19197365.998785365</v>
      </c>
      <c r="O112" s="1">
        <v>22536038.346400205</v>
      </c>
      <c r="P112" s="1">
        <v>459067447.7970413</v>
      </c>
    </row>
    <row r="113" spans="2:16" x14ac:dyDescent="0.3">
      <c r="B113" t="s">
        <v>398</v>
      </c>
      <c r="C113" t="s">
        <v>399</v>
      </c>
      <c r="D113" t="s">
        <v>606</v>
      </c>
      <c r="E113" s="1">
        <v>303307408.75341946</v>
      </c>
      <c r="F113" s="1">
        <v>14339180.940310691</v>
      </c>
      <c r="G113" s="1">
        <v>89026528.939022675</v>
      </c>
      <c r="H113" s="1">
        <v>17348140.895714924</v>
      </c>
      <c r="I113" s="1">
        <v>13427115.066041728</v>
      </c>
      <c r="J113" s="1">
        <v>3912417.1221809583</v>
      </c>
      <c r="K113" s="1">
        <v>1342711.506604173</v>
      </c>
      <c r="L113" s="1">
        <v>17046378.116440549</v>
      </c>
      <c r="M113" s="1">
        <v>459749881.33973515</v>
      </c>
      <c r="N113" s="1">
        <v>21148494.541627821</v>
      </c>
      <c r="O113" s="1">
        <v>24826493.592345696</v>
      </c>
      <c r="P113" s="1">
        <v>505724869.47370869</v>
      </c>
    </row>
    <row r="114" spans="2:16" x14ac:dyDescent="0.3">
      <c r="B114" t="s">
        <v>400</v>
      </c>
      <c r="C114" t="s">
        <v>401</v>
      </c>
      <c r="D114" t="s">
        <v>606</v>
      </c>
      <c r="E114" s="1">
        <v>254780266.35951519</v>
      </c>
      <c r="F114" s="1">
        <v>11054356.510510126</v>
      </c>
      <c r="G114" s="1">
        <v>46332169.740445405</v>
      </c>
      <c r="H114" s="1">
        <v>17348140.895714924</v>
      </c>
      <c r="I114" s="1">
        <v>13427115.066041728</v>
      </c>
      <c r="J114" s="1">
        <v>3912417.1221809583</v>
      </c>
      <c r="K114" s="1">
        <v>1342711.506604173</v>
      </c>
      <c r="L114" s="1">
        <v>13407395.01365977</v>
      </c>
      <c r="M114" s="1">
        <v>361604572.21467227</v>
      </c>
      <c r="N114" s="1">
        <v>16633810.321874924</v>
      </c>
      <c r="O114" s="1">
        <v>19526646.899592303</v>
      </c>
      <c r="P114" s="1">
        <v>397765029.43613946</v>
      </c>
    </row>
    <row r="115" spans="2:16" x14ac:dyDescent="0.3">
      <c r="B115" t="s">
        <v>402</v>
      </c>
      <c r="C115" t="s">
        <v>403</v>
      </c>
      <c r="D115" t="s">
        <v>606</v>
      </c>
      <c r="E115" s="1">
        <v>416480054.64880776</v>
      </c>
      <c r="F115" s="1">
        <v>11166228.192848738</v>
      </c>
      <c r="G115" s="1">
        <v>31049282.942557778</v>
      </c>
      <c r="H115" s="1">
        <v>17348140.895714924</v>
      </c>
      <c r="I115" s="1">
        <v>13427115.066041728</v>
      </c>
      <c r="J115" s="1">
        <v>3912417.1221809583</v>
      </c>
      <c r="K115" s="1">
        <v>1342711.506604173</v>
      </c>
      <c r="L115" s="1">
        <v>19049511.81253662</v>
      </c>
      <c r="M115" s="1">
        <v>513775462.18729264</v>
      </c>
      <c r="N115" s="1">
        <v>23633671.260615468</v>
      </c>
      <c r="O115" s="1">
        <v>27743874.958113804</v>
      </c>
      <c r="P115" s="1">
        <v>565153008.40602195</v>
      </c>
    </row>
    <row r="116" spans="2:16" x14ac:dyDescent="0.3">
      <c r="B116" t="s">
        <v>404</v>
      </c>
      <c r="C116" t="s">
        <v>405</v>
      </c>
      <c r="D116" t="s">
        <v>606</v>
      </c>
      <c r="E116" s="1">
        <v>340786388.88476443</v>
      </c>
      <c r="F116" s="1">
        <v>7881403.7630481739</v>
      </c>
      <c r="G116" s="1">
        <v>17647453.663096067</v>
      </c>
      <c r="H116" s="1">
        <v>17348140.895714924</v>
      </c>
      <c r="I116" s="1">
        <v>13427115.066041728</v>
      </c>
      <c r="J116" s="1">
        <v>3912417.1221809583</v>
      </c>
      <c r="K116" s="1">
        <v>1342711.506604173</v>
      </c>
      <c r="L116" s="1">
        <v>15492390.974788792</v>
      </c>
      <c r="M116" s="1">
        <v>417838021.87623924</v>
      </c>
      <c r="N116" s="1">
        <v>19220549.006307002</v>
      </c>
      <c r="O116" s="1">
        <v>22563253.181316912</v>
      </c>
      <c r="P116" s="1">
        <v>459621824.06386316</v>
      </c>
    </row>
    <row r="117" spans="2:16" x14ac:dyDescent="0.3">
      <c r="B117" t="s">
        <v>406</v>
      </c>
      <c r="C117" t="s">
        <v>407</v>
      </c>
      <c r="D117" t="s">
        <v>606</v>
      </c>
      <c r="E117" s="1">
        <v>300511536.7806474</v>
      </c>
      <c r="F117" s="1">
        <v>14339180.940310691</v>
      </c>
      <c r="G117" s="1">
        <v>89026528.939022675</v>
      </c>
      <c r="H117" s="1">
        <v>17348140.895714924</v>
      </c>
      <c r="I117" s="1">
        <v>13427115.066041728</v>
      </c>
      <c r="J117" s="1">
        <v>3912417.1221809583</v>
      </c>
      <c r="K117" s="1">
        <v>1342711.506604173</v>
      </c>
      <c r="L117" s="1">
        <v>16938722.562630773</v>
      </c>
      <c r="M117" s="1">
        <v>456846353.81315333</v>
      </c>
      <c r="N117" s="1">
        <v>21014932.275405057</v>
      </c>
      <c r="O117" s="1">
        <v>24669703.105910275</v>
      </c>
      <c r="P117" s="1">
        <v>502530989.19446868</v>
      </c>
    </row>
    <row r="118" spans="2:16" x14ac:dyDescent="0.3">
      <c r="B118" t="s">
        <v>408</v>
      </c>
      <c r="C118" t="s">
        <v>409</v>
      </c>
      <c r="D118" t="s">
        <v>606</v>
      </c>
      <c r="E118" s="1">
        <v>253809682.03821945</v>
      </c>
      <c r="F118" s="1">
        <v>11054356.510510126</v>
      </c>
      <c r="G118" s="1">
        <v>46332169.740445405</v>
      </c>
      <c r="H118" s="1">
        <v>17348140.895714924</v>
      </c>
      <c r="I118" s="1">
        <v>13427115.066041728</v>
      </c>
      <c r="J118" s="1">
        <v>3912417.1221809583</v>
      </c>
      <c r="K118" s="1">
        <v>1342711.506604173</v>
      </c>
      <c r="L118" s="1">
        <v>13370022.489579355</v>
      </c>
      <c r="M118" s="1">
        <v>360596615.36929613</v>
      </c>
      <c r="N118" s="1">
        <v>16587444.306987621</v>
      </c>
      <c r="O118" s="1">
        <v>19472217.22994199</v>
      </c>
      <c r="P118" s="1">
        <v>396656276.90622574</v>
      </c>
    </row>
    <row r="119" spans="2:16" x14ac:dyDescent="0.3">
      <c r="B119" t="s">
        <v>410</v>
      </c>
      <c r="C119" t="s">
        <v>411</v>
      </c>
      <c r="D119" t="s">
        <v>606</v>
      </c>
      <c r="E119" s="1">
        <v>462385287.37138671</v>
      </c>
      <c r="F119" s="1">
        <v>11166228.192848738</v>
      </c>
      <c r="G119" s="1">
        <v>31049282.942557778</v>
      </c>
      <c r="H119" s="1">
        <v>17348140.895714924</v>
      </c>
      <c r="I119" s="1">
        <v>13427115.066041728</v>
      </c>
      <c r="J119" s="1">
        <v>3912417.1221809583</v>
      </c>
      <c r="K119" s="1">
        <v>1342711.506604173</v>
      </c>
      <c r="L119" s="1">
        <v>20817101.065422174</v>
      </c>
      <c r="M119" s="1">
        <v>561448284.16275716</v>
      </c>
      <c r="N119" s="1">
        <v>25826621.071486834</v>
      </c>
      <c r="O119" s="1">
        <v>30318207.344788887</v>
      </c>
      <c r="P119" s="1">
        <v>617593112.5790329</v>
      </c>
    </row>
    <row r="120" spans="2:16" x14ac:dyDescent="0.3">
      <c r="B120" t="s">
        <v>412</v>
      </c>
      <c r="C120" t="s">
        <v>413</v>
      </c>
      <c r="D120" t="s">
        <v>606</v>
      </c>
      <c r="E120" s="1">
        <v>359296246.44160903</v>
      </c>
      <c r="F120" s="1">
        <v>7881403.7630481739</v>
      </c>
      <c r="G120" s="1">
        <v>17647453.663096067</v>
      </c>
      <c r="H120" s="1">
        <v>17348140.895714924</v>
      </c>
      <c r="I120" s="1">
        <v>13427115.066041728</v>
      </c>
      <c r="J120" s="1">
        <v>3912417.1221809583</v>
      </c>
      <c r="K120" s="1">
        <v>1342711.506604173</v>
      </c>
      <c r="L120" s="1">
        <v>16205116.373386508</v>
      </c>
      <c r="M120" s="1">
        <v>437060604.83168155</v>
      </c>
      <c r="N120" s="1">
        <v>20104787.822257355</v>
      </c>
      <c r="O120" s="1">
        <v>23601272.6609108</v>
      </c>
      <c r="P120" s="1">
        <v>480766665.31484967</v>
      </c>
    </row>
    <row r="121" spans="2:16" x14ac:dyDescent="0.3">
      <c r="B121" t="s">
        <v>492</v>
      </c>
      <c r="C121" t="s">
        <v>493</v>
      </c>
      <c r="D121" t="s">
        <v>607</v>
      </c>
      <c r="E121" s="1">
        <v>38186023.934578799</v>
      </c>
      <c r="F121" s="1">
        <v>21491418.969216023</v>
      </c>
      <c r="G121" s="1"/>
      <c r="H121" s="1"/>
      <c r="I121" s="1"/>
      <c r="J121" s="1"/>
      <c r="K121" s="1"/>
      <c r="L121" s="1">
        <v>2297890.6860993863</v>
      </c>
      <c r="M121" s="1">
        <v>61975333.589894213</v>
      </c>
      <c r="N121" s="1">
        <v>2850865.3451351337</v>
      </c>
      <c r="O121" s="1">
        <v>3346668.0138542871</v>
      </c>
      <c r="P121" s="1">
        <v>68172866.948883623</v>
      </c>
    </row>
    <row r="122" spans="2:16" x14ac:dyDescent="0.3">
      <c r="B122" t="s">
        <v>494</v>
      </c>
      <c r="C122" t="s">
        <v>495</v>
      </c>
      <c r="D122" t="s">
        <v>607</v>
      </c>
      <c r="E122" s="1">
        <v>60827664.057399675</v>
      </c>
      <c r="F122" s="1">
        <v>21491418.969216023</v>
      </c>
      <c r="G122" s="1"/>
      <c r="H122" s="1"/>
      <c r="I122" s="1"/>
      <c r="J122" s="1"/>
      <c r="K122" s="1"/>
      <c r="L122" s="1">
        <v>3169711.1164773754</v>
      </c>
      <c r="M122" s="1">
        <v>85488794.143093064</v>
      </c>
      <c r="N122" s="1">
        <v>3932484.5305822818</v>
      </c>
      <c r="O122" s="1">
        <v>4616394.8837270252</v>
      </c>
      <c r="P122" s="1">
        <v>94037673.557402372</v>
      </c>
    </row>
    <row r="123" spans="2:16" x14ac:dyDescent="0.3">
      <c r="B123" t="s">
        <v>496</v>
      </c>
      <c r="C123" t="s">
        <v>497</v>
      </c>
      <c r="D123" t="s">
        <v>607</v>
      </c>
      <c r="E123" s="1">
        <v>69161031.184628218</v>
      </c>
      <c r="F123" s="1">
        <v>21491418.969216023</v>
      </c>
      <c r="G123" s="1"/>
      <c r="H123" s="1"/>
      <c r="I123" s="1"/>
      <c r="J123" s="1"/>
      <c r="K123" s="1"/>
      <c r="L123" s="1">
        <v>3490588.9184364066</v>
      </c>
      <c r="M123" s="1">
        <v>94143039.072280645</v>
      </c>
      <c r="N123" s="1">
        <v>4330579.7973249098</v>
      </c>
      <c r="O123" s="1">
        <v>5083724.1099031549</v>
      </c>
      <c r="P123" s="1">
        <v>103557342.97950871</v>
      </c>
    </row>
    <row r="124" spans="2:16" x14ac:dyDescent="0.3">
      <c r="B124" t="s">
        <v>498</v>
      </c>
      <c r="C124" t="s">
        <v>499</v>
      </c>
      <c r="D124" t="s">
        <v>607</v>
      </c>
      <c r="E124" s="1">
        <v>64545977.225163087</v>
      </c>
      <c r="F124" s="1">
        <v>21491418.969216023</v>
      </c>
      <c r="G124" s="1"/>
      <c r="H124" s="1"/>
      <c r="I124" s="1"/>
      <c r="J124" s="1"/>
      <c r="K124" s="1"/>
      <c r="L124" s="1">
        <v>3312885.4346192968</v>
      </c>
      <c r="M124" s="1">
        <v>89350281.628998399</v>
      </c>
      <c r="N124" s="1">
        <v>4110112.9549339265</v>
      </c>
      <c r="O124" s="1">
        <v>4824915.2079659142</v>
      </c>
      <c r="P124" s="1">
        <v>98285309.791898236</v>
      </c>
    </row>
    <row r="125" spans="2:16" x14ac:dyDescent="0.3">
      <c r="B125" t="s">
        <v>500</v>
      </c>
      <c r="C125" t="s">
        <v>501</v>
      </c>
      <c r="D125" t="s">
        <v>607</v>
      </c>
      <c r="E125" s="1">
        <v>21727687.925314564</v>
      </c>
      <c r="F125" s="1">
        <v>21491418.969216023</v>
      </c>
      <c r="G125" s="1"/>
      <c r="H125" s="1"/>
      <c r="I125" s="1"/>
      <c r="J125" s="1"/>
      <c r="K125" s="1"/>
      <c r="L125" s="1">
        <v>1664159.4941421393</v>
      </c>
      <c r="M125" s="1">
        <v>44883266.388672724</v>
      </c>
      <c r="N125" s="1">
        <v>2064630.2538789453</v>
      </c>
      <c r="O125" s="1">
        <v>2423696.384988327</v>
      </c>
      <c r="P125" s="1">
        <v>49371593.027539998</v>
      </c>
    </row>
    <row r="126" spans="2:16" x14ac:dyDescent="0.3">
      <c r="B126" t="s">
        <v>502</v>
      </c>
      <c r="C126" t="s">
        <v>503</v>
      </c>
      <c r="D126" t="s">
        <v>607</v>
      </c>
      <c r="E126" s="1">
        <v>35040663.303217068</v>
      </c>
      <c r="F126" s="1">
        <v>21491418.969216023</v>
      </c>
      <c r="G126" s="1"/>
      <c r="H126" s="1"/>
      <c r="I126" s="1"/>
      <c r="J126" s="1"/>
      <c r="K126" s="1"/>
      <c r="L126" s="1">
        <v>2176778.0085525038</v>
      </c>
      <c r="M126" s="1">
        <v>58708860.280985594</v>
      </c>
      <c r="N126" s="1">
        <v>2700607.5729253376</v>
      </c>
      <c r="O126" s="1">
        <v>3170278.4551732223</v>
      </c>
      <c r="P126" s="1">
        <v>64579746.309084155</v>
      </c>
    </row>
    <row r="127" spans="2:16" x14ac:dyDescent="0.3">
      <c r="B127" t="s">
        <v>504</v>
      </c>
      <c r="C127" t="s">
        <v>505</v>
      </c>
      <c r="D127" t="s">
        <v>607</v>
      </c>
      <c r="E127" s="1">
        <v>34643019.218726479</v>
      </c>
      <c r="F127" s="1">
        <v>21491418.969216023</v>
      </c>
      <c r="G127" s="1"/>
      <c r="H127" s="1"/>
      <c r="I127" s="1"/>
      <c r="J127" s="1"/>
      <c r="K127" s="1"/>
      <c r="L127" s="1">
        <v>2161466.6514689494</v>
      </c>
      <c r="M127" s="1">
        <v>58295904.839411452</v>
      </c>
      <c r="N127" s="1">
        <v>2681611.6226129266</v>
      </c>
      <c r="O127" s="1">
        <v>3147978.8613282181</v>
      </c>
      <c r="P127" s="1">
        <v>64125495.32335259</v>
      </c>
    </row>
    <row r="128" spans="2:16" x14ac:dyDescent="0.3">
      <c r="B128" t="s">
        <v>506</v>
      </c>
      <c r="C128" t="s">
        <v>507</v>
      </c>
      <c r="D128" t="s">
        <v>607</v>
      </c>
      <c r="E128" s="1">
        <v>32627217.195431806</v>
      </c>
      <c r="F128" s="1">
        <v>21491418.969216023</v>
      </c>
      <c r="G128" s="1"/>
      <c r="H128" s="1"/>
      <c r="I128" s="1"/>
      <c r="J128" s="1"/>
      <c r="K128" s="1"/>
      <c r="L128" s="1">
        <v>2083847.8315436977</v>
      </c>
      <c r="M128" s="1">
        <v>56202483.996191531</v>
      </c>
      <c r="N128" s="1">
        <v>2585314.2638248103</v>
      </c>
      <c r="O128" s="1">
        <v>3034934.1357943425</v>
      </c>
      <c r="P128" s="1">
        <v>61822732.395810686</v>
      </c>
    </row>
    <row r="129" spans="2:16" x14ac:dyDescent="0.3">
      <c r="B129" t="s">
        <v>508</v>
      </c>
      <c r="C129" t="s">
        <v>509</v>
      </c>
      <c r="D129" t="s">
        <v>607</v>
      </c>
      <c r="E129" s="1">
        <v>36700384.170336522</v>
      </c>
      <c r="F129" s="1">
        <v>21491418.969216023</v>
      </c>
      <c r="G129" s="1"/>
      <c r="H129" s="1"/>
      <c r="I129" s="1"/>
      <c r="J129" s="1"/>
      <c r="K129" s="1"/>
      <c r="L129" s="1">
        <v>2240685.8594338968</v>
      </c>
      <c r="M129" s="1">
        <v>60432488.998986445</v>
      </c>
      <c r="N129" s="1">
        <v>2779894.4939533761</v>
      </c>
      <c r="O129" s="1">
        <v>3263354.4059452675</v>
      </c>
      <c r="P129" s="1">
        <v>66475737.898885086</v>
      </c>
    </row>
    <row r="130" spans="2:16" x14ac:dyDescent="0.3">
      <c r="B130" t="s">
        <v>510</v>
      </c>
      <c r="C130" t="s">
        <v>511</v>
      </c>
      <c r="D130" t="s">
        <v>607</v>
      </c>
      <c r="E130" s="1">
        <v>39755259.401515059</v>
      </c>
      <c r="F130" s="1">
        <v>21491418.969216023</v>
      </c>
      <c r="G130" s="1"/>
      <c r="H130" s="1"/>
      <c r="I130" s="1"/>
      <c r="J130" s="1"/>
      <c r="K130" s="1"/>
      <c r="L130" s="1">
        <v>2358314.3803515467</v>
      </c>
      <c r="M130" s="1">
        <v>63604992.751082629</v>
      </c>
      <c r="N130" s="1">
        <v>2925829.6665498009</v>
      </c>
      <c r="O130" s="1">
        <v>3434669.608558462</v>
      </c>
      <c r="P130" s="1">
        <v>69965492.026190892</v>
      </c>
    </row>
    <row r="131" spans="2:16" x14ac:dyDescent="0.3">
      <c r="B131" t="s">
        <v>512</v>
      </c>
      <c r="C131" t="s">
        <v>513</v>
      </c>
      <c r="D131" t="s">
        <v>607</v>
      </c>
      <c r="E131" s="1">
        <v>57772788.826221138</v>
      </c>
      <c r="F131" s="1">
        <v>21491418.969216023</v>
      </c>
      <c r="G131" s="1"/>
      <c r="H131" s="1"/>
      <c r="I131" s="1"/>
      <c r="J131" s="1"/>
      <c r="K131" s="1"/>
      <c r="L131" s="1">
        <v>3052082.595559726</v>
      </c>
      <c r="M131" s="1">
        <v>82316290.390996888</v>
      </c>
      <c r="N131" s="1">
        <v>3786549.3579858569</v>
      </c>
      <c r="O131" s="1">
        <v>4445079.6811138317</v>
      </c>
      <c r="P131" s="1">
        <v>90547919.430096567</v>
      </c>
    </row>
    <row r="132" spans="2:16" x14ac:dyDescent="0.3">
      <c r="B132" t="s">
        <v>514</v>
      </c>
      <c r="C132" t="s">
        <v>515</v>
      </c>
      <c r="D132" t="s">
        <v>607</v>
      </c>
      <c r="E132" s="1">
        <v>20621025.644760586</v>
      </c>
      <c r="F132" s="1">
        <v>7111979.3794634631</v>
      </c>
      <c r="G132" s="1"/>
      <c r="H132" s="1"/>
      <c r="I132" s="1"/>
      <c r="J132" s="1"/>
      <c r="K132" s="1"/>
      <c r="L132" s="1">
        <v>1067864.3527914896</v>
      </c>
      <c r="M132" s="1">
        <v>28800869.377015539</v>
      </c>
      <c r="N132" s="1">
        <v>1324839.991342715</v>
      </c>
      <c r="O132" s="1">
        <v>1555246.9463588393</v>
      </c>
      <c r="P132" s="1">
        <v>31680956.314717095</v>
      </c>
    </row>
    <row r="133" spans="2:16" x14ac:dyDescent="0.3">
      <c r="B133" t="s">
        <v>516</v>
      </c>
      <c r="C133" t="s">
        <v>517</v>
      </c>
      <c r="D133" t="s">
        <v>607</v>
      </c>
      <c r="E133" s="1">
        <v>11406814.353326105</v>
      </c>
      <c r="F133" s="1">
        <v>7111979.3794634631</v>
      </c>
      <c r="G133" s="1"/>
      <c r="H133" s="1"/>
      <c r="I133" s="1"/>
      <c r="J133" s="1"/>
      <c r="K133" s="1"/>
      <c r="L133" s="1">
        <v>713069.48766175879</v>
      </c>
      <c r="M133" s="1">
        <v>19231863.220451329</v>
      </c>
      <c r="N133" s="1">
        <v>884665.70814076101</v>
      </c>
      <c r="O133" s="1">
        <v>1038520.6139043716</v>
      </c>
      <c r="P133" s="1">
        <v>21155049.542496461</v>
      </c>
    </row>
    <row r="134" spans="2:16" x14ac:dyDescent="0.3">
      <c r="B134" t="s">
        <v>518</v>
      </c>
      <c r="C134" t="s">
        <v>519</v>
      </c>
      <c r="D134" t="s">
        <v>607</v>
      </c>
      <c r="E134" s="1">
        <v>7131617.6294717705</v>
      </c>
      <c r="F134" s="1">
        <v>7111979.3794634631</v>
      </c>
      <c r="G134" s="1"/>
      <c r="H134" s="1"/>
      <c r="I134" s="1"/>
      <c r="J134" s="1"/>
      <c r="K134" s="1"/>
      <c r="L134" s="1">
        <v>548452.26790546812</v>
      </c>
      <c r="M134" s="1">
        <v>14792049.276840702</v>
      </c>
      <c r="N134" s="1">
        <v>680434.26673467224</v>
      </c>
      <c r="O134" s="1">
        <v>798770.66094939795</v>
      </c>
      <c r="P134" s="1">
        <v>16271254.204524772</v>
      </c>
    </row>
    <row r="135" spans="2:16" x14ac:dyDescent="0.3">
      <c r="B135" t="s">
        <v>520</v>
      </c>
      <c r="C135" t="s">
        <v>521</v>
      </c>
      <c r="D135" t="s">
        <v>607</v>
      </c>
      <c r="E135" s="1">
        <v>9604225.7886670921</v>
      </c>
      <c r="F135" s="1">
        <v>7111979.3794634631</v>
      </c>
      <c r="G135" s="1"/>
      <c r="H135" s="1"/>
      <c r="I135" s="1"/>
      <c r="J135" s="1"/>
      <c r="K135" s="1"/>
      <c r="L135" s="1">
        <v>643660.49035809236</v>
      </c>
      <c r="M135" s="1">
        <v>17359865.658488646</v>
      </c>
      <c r="N135" s="1">
        <v>798553.82029047783</v>
      </c>
      <c r="O135" s="1">
        <v>937432.7455583869</v>
      </c>
      <c r="P135" s="1">
        <v>19095852.224337511</v>
      </c>
    </row>
    <row r="136" spans="2:16" x14ac:dyDescent="0.3">
      <c r="B136" t="s">
        <v>522</v>
      </c>
      <c r="C136" t="s">
        <v>523</v>
      </c>
      <c r="D136" t="s">
        <v>607</v>
      </c>
      <c r="E136" s="1">
        <v>7504225.7886670921</v>
      </c>
      <c r="F136" s="1">
        <v>7111979.3794634631</v>
      </c>
      <c r="G136" s="1"/>
      <c r="H136" s="1"/>
      <c r="I136" s="1"/>
      <c r="J136" s="1"/>
      <c r="K136" s="1"/>
      <c r="L136" s="1">
        <v>562799.61217690166</v>
      </c>
      <c r="M136" s="1">
        <v>15179004.780307457</v>
      </c>
      <c r="N136" s="1">
        <v>698234.21989414305</v>
      </c>
      <c r="O136" s="1">
        <v>819666.2581366027</v>
      </c>
      <c r="P136" s="1">
        <v>16696905.258338202</v>
      </c>
    </row>
    <row r="137" spans="2:16" x14ac:dyDescent="0.3">
      <c r="B137" t="s">
        <v>524</v>
      </c>
      <c r="C137" t="s">
        <v>525</v>
      </c>
      <c r="D137" t="s">
        <v>607</v>
      </c>
      <c r="E137" s="1">
        <v>2072225.7886670919</v>
      </c>
      <c r="F137" s="1">
        <v>7111979.3794634631</v>
      </c>
      <c r="G137" s="1"/>
      <c r="H137" s="1"/>
      <c r="I137" s="1"/>
      <c r="J137" s="1"/>
      <c r="K137" s="1"/>
      <c r="L137" s="1">
        <v>353639.47394822194</v>
      </c>
      <c r="M137" s="1">
        <v>9537844.6420787759</v>
      </c>
      <c r="N137" s="1">
        <v>438740.85353562376</v>
      </c>
      <c r="O137" s="1">
        <v>515043.610672254</v>
      </c>
      <c r="P137" s="1">
        <v>10491629.106286654</v>
      </c>
    </row>
    <row r="138" spans="2:16" x14ac:dyDescent="0.3">
      <c r="B138" t="s">
        <v>597</v>
      </c>
      <c r="C138" t="s">
        <v>598</v>
      </c>
      <c r="D138" t="s">
        <v>606</v>
      </c>
      <c r="E138" s="1">
        <v>1670505568.2315001</v>
      </c>
      <c r="F138" s="1">
        <v>142727424.84</v>
      </c>
      <c r="G138" s="1"/>
      <c r="H138" s="1">
        <v>142727424.84</v>
      </c>
      <c r="I138" s="1">
        <v>225985089.33000001</v>
      </c>
      <c r="J138" s="1">
        <v>59469760.349999994</v>
      </c>
      <c r="K138" s="1">
        <v>0</v>
      </c>
      <c r="L138" s="1">
        <v>34293653.594149947</v>
      </c>
      <c r="M138" s="1">
        <v>2275708921.1856499</v>
      </c>
      <c r="N138" s="1"/>
      <c r="O138" s="1"/>
      <c r="P138" s="1">
        <v>2275708921.1856499</v>
      </c>
    </row>
    <row r="139" spans="2:16" x14ac:dyDescent="0.3">
      <c r="B139" t="s">
        <v>599</v>
      </c>
      <c r="C139" t="s">
        <v>600</v>
      </c>
      <c r="D139" t="s">
        <v>606</v>
      </c>
      <c r="E139" s="1">
        <v>2812948586.0190001</v>
      </c>
      <c r="F139" s="1">
        <v>369616309.92000002</v>
      </c>
      <c r="G139" s="1"/>
      <c r="H139" s="1">
        <v>369616309.92000002</v>
      </c>
      <c r="I139" s="1">
        <v>585225824.03999996</v>
      </c>
      <c r="J139" s="1">
        <v>154006795.80000001</v>
      </c>
      <c r="K139" s="1">
        <v>0</v>
      </c>
      <c r="L139" s="1">
        <v>65658631.533194706</v>
      </c>
      <c r="M139" s="1">
        <v>4357072457.2321949</v>
      </c>
      <c r="N139" s="1"/>
      <c r="O139" s="1"/>
      <c r="P139" s="1">
        <v>4357072457.2321949</v>
      </c>
    </row>
    <row r="140" spans="2:16" x14ac:dyDescent="0.3">
      <c r="B140" t="s">
        <v>601</v>
      </c>
      <c r="C140" t="s">
        <v>602</v>
      </c>
      <c r="D140" t="s">
        <v>606</v>
      </c>
      <c r="E140" s="1">
        <v>6128301298.5565805</v>
      </c>
      <c r="F140" s="1">
        <v>752715806.35679996</v>
      </c>
      <c r="G140" s="1"/>
      <c r="H140" s="1">
        <v>752715806.35679996</v>
      </c>
      <c r="I140" s="1">
        <v>1191800026.7316</v>
      </c>
      <c r="J140" s="1">
        <v>313631585.98199999</v>
      </c>
      <c r="K140" s="1">
        <v>0</v>
      </c>
      <c r="L140" s="1">
        <v>139829217.21695185</v>
      </c>
      <c r="M140" s="1">
        <v>9278993741.2007332</v>
      </c>
      <c r="N140" s="1"/>
      <c r="O140" s="1"/>
      <c r="P140" s="1">
        <v>9278993741.2007332</v>
      </c>
    </row>
    <row r="141" spans="2:16" x14ac:dyDescent="0.3">
      <c r="B141" t="s">
        <v>603</v>
      </c>
      <c r="C141" t="s">
        <v>604</v>
      </c>
      <c r="D141" t="s">
        <v>606</v>
      </c>
      <c r="E141" s="1">
        <v>7452451993.9584017</v>
      </c>
      <c r="F141" s="1">
        <v>873862034.75999999</v>
      </c>
      <c r="G141" s="1"/>
      <c r="H141" s="1">
        <v>873862034.75999999</v>
      </c>
      <c r="I141" s="1">
        <v>1383614888.3699999</v>
      </c>
      <c r="J141" s="1">
        <v>364109181.14999998</v>
      </c>
      <c r="K141" s="1">
        <v>0</v>
      </c>
      <c r="L141" s="1">
        <v>167502872.03487554</v>
      </c>
      <c r="M141" s="1">
        <v>11115403005.033276</v>
      </c>
      <c r="N141" s="1"/>
      <c r="O141" s="1"/>
      <c r="P141" s="1">
        <v>11115403005.033276</v>
      </c>
    </row>
    <row r="142" spans="2:16" x14ac:dyDescent="0.3">
      <c r="B142" t="s">
        <v>212</v>
      </c>
      <c r="C142" t="s">
        <v>414</v>
      </c>
      <c r="D142" t="s">
        <v>608</v>
      </c>
      <c r="E142" s="1">
        <v>3642728583.6230989</v>
      </c>
      <c r="F142" s="1">
        <v>373597171.6916073</v>
      </c>
      <c r="G142" s="1">
        <v>918883997.59428918</v>
      </c>
      <c r="H142" s="1">
        <v>193763956.84344378</v>
      </c>
      <c r="I142" s="1">
        <v>219409186.42566428</v>
      </c>
      <c r="J142" s="1">
        <v>141207066.58852279</v>
      </c>
      <c r="K142" s="1">
        <v>4388183.7285132855</v>
      </c>
      <c r="L142" s="1">
        <v>83824438.342837021</v>
      </c>
      <c r="M142" s="1">
        <v>5577802584.8379774</v>
      </c>
      <c r="N142" s="1"/>
      <c r="O142" s="1"/>
      <c r="P142" s="1">
        <v>5577802584.8379774</v>
      </c>
    </row>
    <row r="143" spans="2:16" x14ac:dyDescent="0.3">
      <c r="B143" t="s">
        <v>213</v>
      </c>
      <c r="C143" t="s">
        <v>415</v>
      </c>
      <c r="D143" t="s">
        <v>608</v>
      </c>
      <c r="E143" s="1">
        <v>2661616839.9840379</v>
      </c>
      <c r="F143" s="1">
        <v>272974639.94854534</v>
      </c>
      <c r="G143" s="1">
        <v>671397021.72273147</v>
      </c>
      <c r="H143" s="1">
        <v>141576677.6682286</v>
      </c>
      <c r="I143" s="1">
        <v>160314767.35961178</v>
      </c>
      <c r="J143" s="1">
        <v>103175160.52292475</v>
      </c>
      <c r="K143" s="1">
        <v>3206295.3471922358</v>
      </c>
      <c r="L143" s="1">
        <v>61247642.137969136</v>
      </c>
      <c r="M143" s="1">
        <v>4075509044.6912417</v>
      </c>
      <c r="N143" s="1"/>
      <c r="O143" s="1"/>
      <c r="P143" s="1">
        <v>4075509044.6912417</v>
      </c>
    </row>
    <row r="144" spans="2:16" x14ac:dyDescent="0.3">
      <c r="B144" t="s">
        <v>214</v>
      </c>
      <c r="C144" t="s">
        <v>416</v>
      </c>
      <c r="D144" t="s">
        <v>608</v>
      </c>
      <c r="E144" s="1">
        <v>2557571135.2475214</v>
      </c>
      <c r="F144" s="1">
        <v>262303743.08541399</v>
      </c>
      <c r="G144" s="1">
        <v>645151329.54280114</v>
      </c>
      <c r="H144" s="1">
        <v>136042280.31209606</v>
      </c>
      <c r="I144" s="1">
        <v>154047876.23575586</v>
      </c>
      <c r="J144" s="1">
        <v>99141923.233978495</v>
      </c>
      <c r="K144" s="1">
        <v>3080957.5247151172</v>
      </c>
      <c r="L144" s="1">
        <v>58853400.414681427</v>
      </c>
      <c r="M144" s="1">
        <v>3916192645.5969629</v>
      </c>
      <c r="N144" s="1"/>
      <c r="O144" s="1"/>
      <c r="P144" s="1">
        <v>3916192645.5969629</v>
      </c>
    </row>
    <row r="145" spans="2:16" x14ac:dyDescent="0.3">
      <c r="B145" t="s">
        <v>215</v>
      </c>
      <c r="C145" t="s">
        <v>216</v>
      </c>
      <c r="D145" t="s">
        <v>606</v>
      </c>
      <c r="E145" s="1">
        <v>47086586.122618534</v>
      </c>
      <c r="F145" s="1">
        <v>1706036.0896745282</v>
      </c>
      <c r="G145" s="1">
        <v>1892678.8891003623</v>
      </c>
      <c r="H145" s="1">
        <v>517444.18236894748</v>
      </c>
      <c r="I145" s="1">
        <v>776835.55515482463</v>
      </c>
      <c r="J145" s="1">
        <v>317691.35278410383</v>
      </c>
      <c r="K145" s="1">
        <v>39773.980423927023</v>
      </c>
      <c r="L145" s="1">
        <v>1404034.3484689894</v>
      </c>
      <c r="M145" s="1">
        <v>53741080.520594217</v>
      </c>
      <c r="N145" s="1"/>
      <c r="O145" s="1"/>
      <c r="P145" s="1">
        <v>53741080.520594217</v>
      </c>
    </row>
    <row r="146" spans="2:16" x14ac:dyDescent="0.3">
      <c r="B146" t="s">
        <v>49</v>
      </c>
      <c r="C146" t="s">
        <v>50</v>
      </c>
      <c r="D146" t="s">
        <v>607</v>
      </c>
      <c r="E146" s="1">
        <v>274882573.17620689</v>
      </c>
      <c r="F146" s="1">
        <v>98154896.084204167</v>
      </c>
      <c r="G146" s="1">
        <v>114475119.02454558</v>
      </c>
      <c r="H146" s="1">
        <v>39527440.671177067</v>
      </c>
      <c r="I146" s="1">
        <v>48542616.74884785</v>
      </c>
      <c r="J146" s="1">
        <v>21084737.925713886</v>
      </c>
      <c r="K146" s="1">
        <v>4854261.674884785</v>
      </c>
      <c r="L146" s="1">
        <v>23161699.278287552</v>
      </c>
      <c r="M146" s="1">
        <v>624683344.58386791</v>
      </c>
      <c r="N146" s="1">
        <v>28735433.850857913</v>
      </c>
      <c r="O146" s="1">
        <v>33732900.60752885</v>
      </c>
      <c r="P146" s="1">
        <v>687151679.04225457</v>
      </c>
    </row>
    <row r="147" spans="2:16" x14ac:dyDescent="0.3">
      <c r="B147" t="s">
        <v>73</v>
      </c>
      <c r="C147" t="s">
        <v>74</v>
      </c>
      <c r="D147" t="s">
        <v>607</v>
      </c>
      <c r="E147" s="1">
        <v>858009812.55461633</v>
      </c>
      <c r="F147" s="1">
        <v>168190338.34928071</v>
      </c>
      <c r="G147" s="1">
        <v>133508854.51589601</v>
      </c>
      <c r="H147" s="1">
        <v>44556937.870014951</v>
      </c>
      <c r="I147" s="1">
        <v>48542616.74884785</v>
      </c>
      <c r="J147" s="1">
        <v>17169246.575844124</v>
      </c>
      <c r="K147" s="1">
        <v>4854261.674884785</v>
      </c>
      <c r="L147" s="1">
        <v>49087638.369249143</v>
      </c>
      <c r="M147" s="1">
        <v>1323919706.6586339</v>
      </c>
      <c r="N147" s="1">
        <v>60900306.506297156</v>
      </c>
      <c r="O147" s="1">
        <v>71491664.159566209</v>
      </c>
      <c r="P147" s="1">
        <v>1456311677.3244972</v>
      </c>
    </row>
    <row r="148" spans="2:16" x14ac:dyDescent="0.3">
      <c r="B148" t="s">
        <v>75</v>
      </c>
      <c r="C148" t="s">
        <v>76</v>
      </c>
      <c r="D148" t="s">
        <v>607</v>
      </c>
      <c r="E148" s="1">
        <v>1044393672.3406106</v>
      </c>
      <c r="F148" s="1">
        <v>317194463.87620646</v>
      </c>
      <c r="G148" s="1">
        <v>100781406.72992828</v>
      </c>
      <c r="H148" s="1">
        <v>44556937.870014951</v>
      </c>
      <c r="I148" s="1">
        <v>48542616.74884785</v>
      </c>
      <c r="J148" s="1">
        <v>21084737.925713886</v>
      </c>
      <c r="K148" s="1">
        <v>4854261.674884785</v>
      </c>
      <c r="L148" s="1">
        <v>60892403.571288154</v>
      </c>
      <c r="M148" s="1">
        <v>1642300500.7374949</v>
      </c>
      <c r="N148" s="1">
        <v>75545823.033924773</v>
      </c>
      <c r="O148" s="1">
        <v>88684227.039824739</v>
      </c>
      <c r="P148" s="1">
        <v>1806530550.8112445</v>
      </c>
    </row>
    <row r="149" spans="2:16" x14ac:dyDescent="0.3">
      <c r="B149" t="s">
        <v>77</v>
      </c>
      <c r="C149" t="s">
        <v>78</v>
      </c>
      <c r="D149" t="s">
        <v>607</v>
      </c>
      <c r="E149" s="1">
        <v>1380003160.8341839</v>
      </c>
      <c r="F149" s="1">
        <v>317194463.87620646</v>
      </c>
      <c r="G149" s="1">
        <v>100781406.72992828</v>
      </c>
      <c r="H149" s="1">
        <v>44556937.870014951</v>
      </c>
      <c r="I149" s="1">
        <v>48542616.74884785</v>
      </c>
      <c r="J149" s="1">
        <v>17169246.575844124</v>
      </c>
      <c r="K149" s="1">
        <v>4854261.674884785</v>
      </c>
      <c r="L149" s="1">
        <v>73664340.664844915</v>
      </c>
      <c r="M149" s="1">
        <v>1986766434.9747553</v>
      </c>
      <c r="N149" s="1">
        <v>91391256.008838743</v>
      </c>
      <c r="O149" s="1">
        <v>107285387.48863679</v>
      </c>
      <c r="P149" s="1">
        <v>2185443078.4722309</v>
      </c>
    </row>
    <row r="150" spans="2:16" x14ac:dyDescent="0.3">
      <c r="B150" t="s">
        <v>51</v>
      </c>
      <c r="C150" t="s">
        <v>52</v>
      </c>
      <c r="D150" t="s">
        <v>607</v>
      </c>
      <c r="E150" s="1">
        <v>462704283.92835015</v>
      </c>
      <c r="F150" s="1">
        <v>166010532.8353267</v>
      </c>
      <c r="G150" s="1">
        <v>114475119.02454558</v>
      </c>
      <c r="H150" s="1">
        <v>39527440.671177067</v>
      </c>
      <c r="I150" s="1">
        <v>48542616.74884785</v>
      </c>
      <c r="J150" s="1">
        <v>21084737.925713886</v>
      </c>
      <c r="K150" s="1">
        <v>4854261.674884785</v>
      </c>
      <c r="L150" s="1">
        <v>33006601.587883513</v>
      </c>
      <c r="M150" s="1">
        <v>890205594.39672947</v>
      </c>
      <c r="N150" s="1">
        <v>40949457.34224955</v>
      </c>
      <c r="O150" s="1">
        <v>48071102.09742339</v>
      </c>
      <c r="P150" s="1">
        <v>979226153.83640242</v>
      </c>
    </row>
    <row r="151" spans="2:16" x14ac:dyDescent="0.3">
      <c r="B151" t="s">
        <v>53</v>
      </c>
      <c r="C151" t="s">
        <v>54</v>
      </c>
      <c r="D151" t="s">
        <v>607</v>
      </c>
      <c r="E151" s="1">
        <v>627174037.01477432</v>
      </c>
      <c r="F151" s="1">
        <v>166010532.8353267</v>
      </c>
      <c r="G151" s="1">
        <v>114475119.02454558</v>
      </c>
      <c r="H151" s="1">
        <v>39527440.671177067</v>
      </c>
      <c r="I151" s="1">
        <v>48542616.74884785</v>
      </c>
      <c r="J151" s="1">
        <v>17169246.575844124</v>
      </c>
      <c r="K151" s="1">
        <v>4854261.674884785</v>
      </c>
      <c r="L151" s="1">
        <v>39188772.349669471</v>
      </c>
      <c r="M151" s="1">
        <v>1056942026.8950698</v>
      </c>
      <c r="N151" s="1">
        <v>48619333.237173207</v>
      </c>
      <c r="O151" s="1">
        <v>57074869.452333771</v>
      </c>
      <c r="P151" s="1">
        <v>1162636229.5845768</v>
      </c>
    </row>
    <row r="152" spans="2:16" x14ac:dyDescent="0.3">
      <c r="B152" t="s">
        <v>25</v>
      </c>
      <c r="C152" t="s">
        <v>26</v>
      </c>
      <c r="D152" t="s">
        <v>607</v>
      </c>
      <c r="E152" s="1">
        <v>571499932.07459843</v>
      </c>
      <c r="F152" s="1">
        <v>159015408.90603581</v>
      </c>
      <c r="G152" s="1">
        <v>50390703.364964142</v>
      </c>
      <c r="H152" s="1">
        <v>39527440.671177067</v>
      </c>
      <c r="I152" s="1">
        <v>48542616.74884785</v>
      </c>
      <c r="J152" s="1">
        <v>21084737.925713886</v>
      </c>
      <c r="K152" s="1">
        <v>4854261.674884785</v>
      </c>
      <c r="L152" s="1">
        <v>34458867.140039012</v>
      </c>
      <c r="M152" s="1">
        <v>929373968.50626087</v>
      </c>
      <c r="N152" s="1">
        <v>42751202.551288001</v>
      </c>
      <c r="O152" s="1">
        <v>50186194.299338095</v>
      </c>
      <c r="P152" s="1">
        <v>1022311365.356887</v>
      </c>
    </row>
    <row r="153" spans="2:16" x14ac:dyDescent="0.3">
      <c r="B153" t="s">
        <v>27</v>
      </c>
      <c r="C153" t="s">
        <v>28</v>
      </c>
      <c r="D153" t="s">
        <v>607</v>
      </c>
      <c r="E153" s="1">
        <v>739250271.85985041</v>
      </c>
      <c r="F153" s="1">
        <v>159015408.90603581</v>
      </c>
      <c r="G153" s="1">
        <v>50390703.364964142</v>
      </c>
      <c r="H153" s="1">
        <v>39527440.671177067</v>
      </c>
      <c r="I153" s="1">
        <v>48542616.74884785</v>
      </c>
      <c r="J153" s="1">
        <v>17169246.575844124</v>
      </c>
      <c r="K153" s="1">
        <v>4854261.674884785</v>
      </c>
      <c r="L153" s="1">
        <v>40767357.483451992</v>
      </c>
      <c r="M153" s="1">
        <v>1099517307.2850561</v>
      </c>
      <c r="N153" s="1">
        <v>50577796.135112569</v>
      </c>
      <c r="O153" s="1">
        <v>59373934.593393035</v>
      </c>
      <c r="P153" s="1">
        <v>1209469038.0135617</v>
      </c>
    </row>
    <row r="154" spans="2:16" x14ac:dyDescent="0.3">
      <c r="B154" t="s">
        <v>55</v>
      </c>
      <c r="C154" t="s">
        <v>56</v>
      </c>
      <c r="D154" t="s">
        <v>607</v>
      </c>
      <c r="E154" s="1">
        <v>275765230.51173419</v>
      </c>
      <c r="F154" s="1">
        <v>98154896.084204167</v>
      </c>
      <c r="G154" s="1">
        <v>114475119.02454558</v>
      </c>
      <c r="H154" s="1">
        <v>39527440.671177067</v>
      </c>
      <c r="I154" s="1">
        <v>48542616.74884785</v>
      </c>
      <c r="J154" s="1">
        <v>21084737.925713886</v>
      </c>
      <c r="K154" s="1">
        <v>4854261.674884785</v>
      </c>
      <c r="L154" s="1">
        <v>23195686.157946512</v>
      </c>
      <c r="M154" s="1">
        <v>625599988.79905415</v>
      </c>
      <c r="N154" s="1">
        <v>28777599.484756485</v>
      </c>
      <c r="O154" s="1">
        <v>33782399.395148911</v>
      </c>
      <c r="P154" s="1">
        <v>688159987.67895949</v>
      </c>
    </row>
    <row r="155" spans="2:16" x14ac:dyDescent="0.3">
      <c r="B155" t="s">
        <v>57</v>
      </c>
      <c r="C155" t="s">
        <v>58</v>
      </c>
      <c r="D155" t="s">
        <v>607</v>
      </c>
      <c r="E155" s="1">
        <v>359640400.40436012</v>
      </c>
      <c r="F155" s="1">
        <v>98154896.084204167</v>
      </c>
      <c r="G155" s="1">
        <v>114475119.02454558</v>
      </c>
      <c r="H155" s="1">
        <v>39527440.671177067</v>
      </c>
      <c r="I155" s="1">
        <v>48542616.74884785</v>
      </c>
      <c r="J155" s="1">
        <v>17169246.575844124</v>
      </c>
      <c r="K155" s="1">
        <v>4854261.674884785</v>
      </c>
      <c r="L155" s="1">
        <v>26274547.979876496</v>
      </c>
      <c r="M155" s="1">
        <v>708638529.16374028</v>
      </c>
      <c r="N155" s="1">
        <v>32597372.341532055</v>
      </c>
      <c r="O155" s="1">
        <v>38266480.574841976</v>
      </c>
      <c r="P155" s="1">
        <v>779502382.08011436</v>
      </c>
    </row>
    <row r="156" spans="2:16" x14ac:dyDescent="0.3">
      <c r="B156" t="s">
        <v>29</v>
      </c>
      <c r="C156" t="s">
        <v>30</v>
      </c>
      <c r="D156" t="s">
        <v>607</v>
      </c>
      <c r="E156" s="1">
        <v>382889636.06537533</v>
      </c>
      <c r="F156" s="1">
        <v>91159772.154913232</v>
      </c>
      <c r="G156" s="1">
        <v>50390703.364964142</v>
      </c>
      <c r="H156" s="1">
        <v>39527440.671177067</v>
      </c>
      <c r="I156" s="1">
        <v>48542616.74884785</v>
      </c>
      <c r="J156" s="1">
        <v>21084737.925713886</v>
      </c>
      <c r="K156" s="1">
        <v>4854261.674884785</v>
      </c>
      <c r="L156" s="1">
        <v>24583600.213105805</v>
      </c>
      <c r="M156" s="1">
        <v>663032768.81898212</v>
      </c>
      <c r="N156" s="1">
        <v>30499507.365673184</v>
      </c>
      <c r="O156" s="1">
        <v>35803769.516225033</v>
      </c>
      <c r="P156" s="1">
        <v>729336045.70088029</v>
      </c>
    </row>
    <row r="157" spans="2:16" x14ac:dyDescent="0.3">
      <c r="B157" t="s">
        <v>59</v>
      </c>
      <c r="C157" t="s">
        <v>60</v>
      </c>
      <c r="D157" t="s">
        <v>607</v>
      </c>
      <c r="E157" s="1">
        <v>358757743.06883281</v>
      </c>
      <c r="F157" s="1">
        <v>98154896.084204167</v>
      </c>
      <c r="G157" s="1">
        <v>114475119.02454558</v>
      </c>
      <c r="H157" s="1">
        <v>39527440.671177067</v>
      </c>
      <c r="I157" s="1">
        <v>48542616.74884785</v>
      </c>
      <c r="J157" s="1">
        <v>17169246.575844124</v>
      </c>
      <c r="K157" s="1">
        <v>4854261.674884785</v>
      </c>
      <c r="L157" s="1">
        <v>26240561.100217544</v>
      </c>
      <c r="M157" s="1">
        <v>707721884.94855404</v>
      </c>
      <c r="N157" s="1">
        <v>32555206.707633484</v>
      </c>
      <c r="O157" s="1">
        <v>38216981.787221916</v>
      </c>
      <c r="P157" s="1">
        <v>778494073.44340944</v>
      </c>
    </row>
    <row r="158" spans="2:16" x14ac:dyDescent="0.3">
      <c r="B158" t="s">
        <v>31</v>
      </c>
      <c r="C158" t="s">
        <v>32</v>
      </c>
      <c r="D158" t="s">
        <v>607</v>
      </c>
      <c r="E158" s="1">
        <v>468279170.23709363</v>
      </c>
      <c r="F158" s="1">
        <v>91159772.154913232</v>
      </c>
      <c r="G158" s="1">
        <v>50390703.364964142</v>
      </c>
      <c r="H158" s="1">
        <v>39527440.671177067</v>
      </c>
      <c r="I158" s="1">
        <v>48542616.74884785</v>
      </c>
      <c r="J158" s="1">
        <v>17169246.575844124</v>
      </c>
      <c r="K158" s="1">
        <v>4854261.674884785</v>
      </c>
      <c r="L158" s="1">
        <v>27720772.904318474</v>
      </c>
      <c r="M158" s="1">
        <v>747643984.33204329</v>
      </c>
      <c r="N158" s="1">
        <v>34391623.279273994</v>
      </c>
      <c r="O158" s="1">
        <v>40372775.153930344</v>
      </c>
      <c r="P158" s="1">
        <v>822408382.76524758</v>
      </c>
    </row>
    <row r="159" spans="2:16" x14ac:dyDescent="0.3">
      <c r="B159" t="s">
        <v>79</v>
      </c>
      <c r="C159" t="s">
        <v>80</v>
      </c>
      <c r="D159" t="s">
        <v>607</v>
      </c>
      <c r="E159" s="1">
        <v>197164401.5582439</v>
      </c>
      <c r="F159" s="1">
        <v>83708822.683107615</v>
      </c>
      <c r="G159" s="1">
        <v>86042496.532454953</v>
      </c>
      <c r="H159" s="1">
        <v>39527440.671177067</v>
      </c>
      <c r="I159" s="1">
        <v>48542616.74884785</v>
      </c>
      <c r="J159" s="1">
        <v>21084737.925713886</v>
      </c>
      <c r="K159" s="1">
        <v>4854261.674884785</v>
      </c>
      <c r="L159" s="1">
        <v>18518095.176929317</v>
      </c>
      <c r="M159" s="1">
        <v>499442872.97135937</v>
      </c>
      <c r="N159" s="1">
        <v>22974372.156682525</v>
      </c>
      <c r="O159" s="1">
        <v>26969915.140453402</v>
      </c>
      <c r="P159" s="1">
        <v>549387160.26849532</v>
      </c>
    </row>
    <row r="160" spans="2:16" x14ac:dyDescent="0.3">
      <c r="B160" t="s">
        <v>81</v>
      </c>
      <c r="C160" t="s">
        <v>82</v>
      </c>
      <c r="D160" t="s">
        <v>607</v>
      </c>
      <c r="E160" s="1">
        <v>281298799.88147002</v>
      </c>
      <c r="F160" s="1">
        <v>84130149.251079917</v>
      </c>
      <c r="G160" s="1">
        <v>86042496.532454953</v>
      </c>
      <c r="H160" s="1">
        <v>39527440.671177067</v>
      </c>
      <c r="I160" s="1">
        <v>48542616.74884785</v>
      </c>
      <c r="J160" s="1">
        <v>17169246.575844124</v>
      </c>
      <c r="K160" s="1">
        <v>4854261.674884785</v>
      </c>
      <c r="L160" s="1">
        <v>21623161.891637955</v>
      </c>
      <c r="M160" s="1">
        <v>583188173.22739673</v>
      </c>
      <c r="N160" s="1">
        <v>26826655.968460247</v>
      </c>
      <c r="O160" s="1">
        <v>31492161.354279418</v>
      </c>
      <c r="P160" s="1">
        <v>641506990.55013633</v>
      </c>
    </row>
    <row r="161" spans="2:16" x14ac:dyDescent="0.3">
      <c r="B161" t="s">
        <v>83</v>
      </c>
      <c r="C161" t="s">
        <v>84</v>
      </c>
      <c r="D161" t="s">
        <v>607</v>
      </c>
      <c r="E161" s="1">
        <v>512718411.0600158</v>
      </c>
      <c r="F161" s="1">
        <v>178241112.91094422</v>
      </c>
      <c r="G161" s="1">
        <v>137535994.18608972</v>
      </c>
      <c r="H161" s="1">
        <v>44556937.870014951</v>
      </c>
      <c r="I161" s="1">
        <v>48542616.74884785</v>
      </c>
      <c r="J161" s="1">
        <v>17169246.575844124</v>
      </c>
      <c r="K161" s="1">
        <v>4854261.674884785</v>
      </c>
      <c r="L161" s="1">
        <v>36334203.395191997</v>
      </c>
      <c r="M161" s="1">
        <v>979952784.42183352</v>
      </c>
      <c r="N161" s="1">
        <v>45077828.083404332</v>
      </c>
      <c r="O161" s="1">
        <v>52917450.358779006</v>
      </c>
      <c r="P161" s="1">
        <v>1077948062.8640168</v>
      </c>
    </row>
    <row r="162" spans="2:16" x14ac:dyDescent="0.3">
      <c r="B162" t="s">
        <v>85</v>
      </c>
      <c r="C162" t="s">
        <v>86</v>
      </c>
      <c r="D162" t="s">
        <v>607</v>
      </c>
      <c r="E162" s="1">
        <v>680468750.84526777</v>
      </c>
      <c r="F162" s="1">
        <v>178241112.91094422</v>
      </c>
      <c r="G162" s="1">
        <v>137535994.18608972</v>
      </c>
      <c r="H162" s="1">
        <v>44556937.870014951</v>
      </c>
      <c r="I162" s="1">
        <v>48542616.74884785</v>
      </c>
      <c r="J162" s="1">
        <v>17169246.575844124</v>
      </c>
      <c r="K162" s="1">
        <v>4854261.674884785</v>
      </c>
      <c r="L162" s="1">
        <v>42793460.438157998</v>
      </c>
      <c r="M162" s="1">
        <v>1154162381.2500515</v>
      </c>
      <c r="N162" s="1">
        <v>53091469.537502371</v>
      </c>
      <c r="O162" s="1">
        <v>62324768.587502785</v>
      </c>
      <c r="P162" s="1">
        <v>1269578619.3750565</v>
      </c>
    </row>
    <row r="163" spans="2:16" x14ac:dyDescent="0.3">
      <c r="B163" t="s">
        <v>87</v>
      </c>
      <c r="C163" t="s">
        <v>88</v>
      </c>
      <c r="D163" t="s">
        <v>607</v>
      </c>
      <c r="E163" s="1">
        <v>692024787.44041896</v>
      </c>
      <c r="F163" s="1">
        <v>171245988.98165333</v>
      </c>
      <c r="G163" s="1">
        <v>133508854.51589601</v>
      </c>
      <c r="H163" s="1">
        <v>44556937.870014951</v>
      </c>
      <c r="I163" s="1">
        <v>48542616.74884785</v>
      </c>
      <c r="J163" s="1">
        <v>17169246.575844124</v>
      </c>
      <c r="K163" s="1">
        <v>4854261.674884785</v>
      </c>
      <c r="L163" s="1">
        <v>42814013.463481329</v>
      </c>
      <c r="M163" s="1">
        <v>1154716707.2710414</v>
      </c>
      <c r="N163" s="1">
        <v>53116968.534467898</v>
      </c>
      <c r="O163" s="1">
        <v>62354702.192636237</v>
      </c>
      <c r="P163" s="1">
        <v>1270188377.9981456</v>
      </c>
    </row>
    <row r="164" spans="2:16" x14ac:dyDescent="0.3">
      <c r="B164" t="s">
        <v>89</v>
      </c>
      <c r="C164" t="s">
        <v>90</v>
      </c>
      <c r="D164" t="s">
        <v>607</v>
      </c>
      <c r="E164" s="1">
        <v>859775127.22567093</v>
      </c>
      <c r="F164" s="1">
        <v>171245988.98165333</v>
      </c>
      <c r="G164" s="1">
        <v>133508854.51589601</v>
      </c>
      <c r="H164" s="1">
        <v>44556937.870014951</v>
      </c>
      <c r="I164" s="1">
        <v>48542616.74884785</v>
      </c>
      <c r="J164" s="1">
        <v>17169246.575844124</v>
      </c>
      <c r="K164" s="1">
        <v>4854261.674884785</v>
      </c>
      <c r="L164" s="1">
        <v>49273270.506447323</v>
      </c>
      <c r="M164" s="1">
        <v>1328926304.0992594</v>
      </c>
      <c r="N164" s="1">
        <v>61130609.988565929</v>
      </c>
      <c r="O164" s="1">
        <v>71762020.421359986</v>
      </c>
      <c r="P164" s="1">
        <v>1461818934.5091853</v>
      </c>
    </row>
    <row r="165" spans="2:16" x14ac:dyDescent="0.3">
      <c r="B165" t="s">
        <v>91</v>
      </c>
      <c r="C165" t="s">
        <v>92</v>
      </c>
      <c r="D165" t="s">
        <v>607</v>
      </c>
      <c r="E165" s="1">
        <v>1047924301.6827199</v>
      </c>
      <c r="F165" s="1">
        <v>317194463.87620646</v>
      </c>
      <c r="G165" s="1">
        <v>100781406.72992828</v>
      </c>
      <c r="H165" s="1">
        <v>44556937.870014951</v>
      </c>
      <c r="I165" s="1">
        <v>48542616.74884785</v>
      </c>
      <c r="J165" s="1">
        <v>21084737.925713886</v>
      </c>
      <c r="K165" s="1">
        <v>4854261.674884785</v>
      </c>
      <c r="L165" s="1">
        <v>61028351.089923978</v>
      </c>
      <c r="M165" s="1">
        <v>1645967077.5982399</v>
      </c>
      <c r="N165" s="1">
        <v>75714485.569519043</v>
      </c>
      <c r="O165" s="1">
        <v>88882222.19030498</v>
      </c>
      <c r="P165" s="1">
        <v>1810563785.3580639</v>
      </c>
    </row>
    <row r="166" spans="2:16" x14ac:dyDescent="0.3">
      <c r="B166" t="s">
        <v>93</v>
      </c>
      <c r="C166" t="s">
        <v>94</v>
      </c>
      <c r="D166" t="s">
        <v>607</v>
      </c>
      <c r="E166" s="1">
        <v>1383533790.1762931</v>
      </c>
      <c r="F166" s="1">
        <v>317194463.87620646</v>
      </c>
      <c r="G166" s="1">
        <v>100781406.72992828</v>
      </c>
      <c r="H166" s="1">
        <v>44556937.870014951</v>
      </c>
      <c r="I166" s="1">
        <v>48542616.74884785</v>
      </c>
      <c r="J166" s="1">
        <v>17169246.575844124</v>
      </c>
      <c r="K166" s="1">
        <v>4854261.674884785</v>
      </c>
      <c r="L166" s="1">
        <v>73800288.18348074</v>
      </c>
      <c r="M166" s="1">
        <v>1990433011.8355002</v>
      </c>
      <c r="N166" s="1">
        <v>91559918.544433028</v>
      </c>
      <c r="O166" s="1">
        <v>107483382.63911703</v>
      </c>
      <c r="P166" s="1">
        <v>2189476313.0190506</v>
      </c>
    </row>
    <row r="167" spans="2:16" x14ac:dyDescent="0.3">
      <c r="B167" t="s">
        <v>61</v>
      </c>
      <c r="C167" t="s">
        <v>62</v>
      </c>
      <c r="D167" t="s">
        <v>607</v>
      </c>
      <c r="E167" s="1">
        <v>463586941.26387745</v>
      </c>
      <c r="F167" s="1">
        <v>166010532.8353267</v>
      </c>
      <c r="G167" s="1">
        <v>114475119.02454558</v>
      </c>
      <c r="H167" s="1">
        <v>39527440.671177067</v>
      </c>
      <c r="I167" s="1">
        <v>48542616.74884785</v>
      </c>
      <c r="J167" s="1">
        <v>17169246.575844124</v>
      </c>
      <c r="K167" s="1">
        <v>4854261.674884785</v>
      </c>
      <c r="L167" s="1">
        <v>32889821.76798946</v>
      </c>
      <c r="M167" s="1">
        <v>887055980.56249309</v>
      </c>
      <c r="N167" s="1">
        <v>40804575.105874673</v>
      </c>
      <c r="O167" s="1">
        <v>47901022.950374626</v>
      </c>
      <c r="P167" s="1">
        <v>975761578.61874235</v>
      </c>
    </row>
    <row r="168" spans="2:16" x14ac:dyDescent="0.3">
      <c r="B168" t="s">
        <v>33</v>
      </c>
      <c r="C168" t="s">
        <v>34</v>
      </c>
      <c r="D168" t="s">
        <v>607</v>
      </c>
      <c r="E168" s="1">
        <v>382006978.72984803</v>
      </c>
      <c r="F168" s="1">
        <v>91159014.507653415</v>
      </c>
      <c r="G168" s="1">
        <v>50390703.364964142</v>
      </c>
      <c r="H168" s="1">
        <v>39527440.671177067</v>
      </c>
      <c r="I168" s="1">
        <v>48542616.74884785</v>
      </c>
      <c r="J168" s="1">
        <v>21084737.925713886</v>
      </c>
      <c r="K168" s="1">
        <v>4854261.674884785</v>
      </c>
      <c r="L168" s="1">
        <v>24549584.160102665</v>
      </c>
      <c r="M168" s="1">
        <v>662115337.78319192</v>
      </c>
      <c r="N168" s="1">
        <v>30457305.538026828</v>
      </c>
      <c r="O168" s="1">
        <v>35754228.240292355</v>
      </c>
      <c r="P168" s="1">
        <v>728326871.56151104</v>
      </c>
    </row>
    <row r="169" spans="2:16" x14ac:dyDescent="0.3">
      <c r="B169" t="s">
        <v>63</v>
      </c>
      <c r="C169" t="s">
        <v>64</v>
      </c>
      <c r="D169" t="s">
        <v>607</v>
      </c>
      <c r="E169" s="1">
        <v>628056694.35030174</v>
      </c>
      <c r="F169" s="1">
        <v>166010532.8353267</v>
      </c>
      <c r="G169" s="1">
        <v>114475119.02454558</v>
      </c>
      <c r="H169" s="1">
        <v>39527440.671177067</v>
      </c>
      <c r="I169" s="1">
        <v>48542616.74884785</v>
      </c>
      <c r="J169" s="1">
        <v>17169246.575844124</v>
      </c>
      <c r="K169" s="1">
        <v>4854261.674884785</v>
      </c>
      <c r="L169" s="1">
        <v>39222759.229328431</v>
      </c>
      <c r="M169" s="1">
        <v>1057858671.1102562</v>
      </c>
      <c r="N169" s="1">
        <v>48661498.871071778</v>
      </c>
      <c r="O169" s="1">
        <v>57124368.239953838</v>
      </c>
      <c r="P169" s="1">
        <v>1163644538.2212818</v>
      </c>
    </row>
    <row r="170" spans="2:16" x14ac:dyDescent="0.3">
      <c r="B170" t="s">
        <v>35</v>
      </c>
      <c r="C170" t="s">
        <v>36</v>
      </c>
      <c r="D170" t="s">
        <v>607</v>
      </c>
      <c r="E170" s="1">
        <v>572382589.41012585</v>
      </c>
      <c r="F170" s="1">
        <v>159015408.90603581</v>
      </c>
      <c r="G170" s="1">
        <v>50390703.364964142</v>
      </c>
      <c r="H170" s="1">
        <v>39527440.671177067</v>
      </c>
      <c r="I170" s="1">
        <v>48542616.74884785</v>
      </c>
      <c r="J170" s="1">
        <v>17169246.575844124</v>
      </c>
      <c r="K170" s="1">
        <v>4854261.674884785</v>
      </c>
      <c r="L170" s="1">
        <v>34342087.320144959</v>
      </c>
      <c r="M170" s="1">
        <v>926224354.67202461</v>
      </c>
      <c r="N170" s="1">
        <v>42606320.314913124</v>
      </c>
      <c r="O170" s="1">
        <v>50016115.152289331</v>
      </c>
      <c r="P170" s="1">
        <v>1018846790.1392272</v>
      </c>
    </row>
    <row r="171" spans="2:16" x14ac:dyDescent="0.3">
      <c r="B171" t="s">
        <v>37</v>
      </c>
      <c r="C171" t="s">
        <v>38</v>
      </c>
      <c r="D171" t="s">
        <v>607</v>
      </c>
      <c r="E171" s="1">
        <v>740132929.19537783</v>
      </c>
      <c r="F171" s="1">
        <v>159015408.90603581</v>
      </c>
      <c r="G171" s="1">
        <v>50390703.364964142</v>
      </c>
      <c r="H171" s="1">
        <v>39527440.671177067</v>
      </c>
      <c r="I171" s="1">
        <v>48542616.74884785</v>
      </c>
      <c r="J171" s="1">
        <v>17169246.575844124</v>
      </c>
      <c r="K171" s="1">
        <v>4854261.674884785</v>
      </c>
      <c r="L171" s="1">
        <v>40801344.363110952</v>
      </c>
      <c r="M171" s="1">
        <v>1100433951.5002425</v>
      </c>
      <c r="N171" s="1">
        <v>50619961.76901114</v>
      </c>
      <c r="O171" s="1">
        <v>59423433.381013103</v>
      </c>
      <c r="P171" s="1">
        <v>1210477346.6502669</v>
      </c>
    </row>
    <row r="172" spans="2:16" x14ac:dyDescent="0.3">
      <c r="B172" t="s">
        <v>65</v>
      </c>
      <c r="C172" t="s">
        <v>66</v>
      </c>
      <c r="D172" t="s">
        <v>607</v>
      </c>
      <c r="E172" s="1">
        <v>276647887.84683317</v>
      </c>
      <c r="F172" s="1">
        <v>98154896.084204167</v>
      </c>
      <c r="G172" s="1">
        <v>114475119.02454558</v>
      </c>
      <c r="H172" s="1">
        <v>39527440.671177067</v>
      </c>
      <c r="I172" s="1">
        <v>48542616.74884785</v>
      </c>
      <c r="J172" s="1">
        <v>21084737.925713886</v>
      </c>
      <c r="K172" s="1">
        <v>4854261.674884785</v>
      </c>
      <c r="L172" s="1">
        <v>23229673.037588973</v>
      </c>
      <c r="M172" s="1">
        <v>626516633.01379561</v>
      </c>
      <c r="N172" s="1">
        <v>28819765.118634589</v>
      </c>
      <c r="O172" s="1">
        <v>33831898.18274495</v>
      </c>
      <c r="P172" s="1">
        <v>689168296.31517518</v>
      </c>
    </row>
    <row r="173" spans="2:16" x14ac:dyDescent="0.3">
      <c r="B173" t="s">
        <v>67</v>
      </c>
      <c r="C173" t="s">
        <v>68</v>
      </c>
      <c r="D173" t="s">
        <v>607</v>
      </c>
      <c r="E173" s="1">
        <v>360523057.7394591</v>
      </c>
      <c r="F173" s="1">
        <v>98154896.084204167</v>
      </c>
      <c r="G173" s="1">
        <v>114475119.02454558</v>
      </c>
      <c r="H173" s="1">
        <v>39527440.671177067</v>
      </c>
      <c r="I173" s="1">
        <v>48542616.74884785</v>
      </c>
      <c r="J173" s="1">
        <v>17169246.575844124</v>
      </c>
      <c r="K173" s="1">
        <v>4854261.674884785</v>
      </c>
      <c r="L173" s="1">
        <v>26308534.85951896</v>
      </c>
      <c r="M173" s="1">
        <v>709555173.37848175</v>
      </c>
      <c r="N173" s="1">
        <v>32639537.975410152</v>
      </c>
      <c r="O173" s="1">
        <v>38315979.362438016</v>
      </c>
      <c r="P173" s="1">
        <v>780510690.71632981</v>
      </c>
    </row>
    <row r="174" spans="2:16" x14ac:dyDescent="0.3">
      <c r="B174" t="s">
        <v>39</v>
      </c>
      <c r="C174" t="s">
        <v>40</v>
      </c>
      <c r="D174" t="s">
        <v>607</v>
      </c>
      <c r="E174" s="1">
        <v>383772293.40047431</v>
      </c>
      <c r="F174" s="1">
        <v>91159772.154913232</v>
      </c>
      <c r="G174" s="1">
        <v>50390703.364964142</v>
      </c>
      <c r="H174" s="1">
        <v>39527440.671177067</v>
      </c>
      <c r="I174" s="1">
        <v>48542616.74884785</v>
      </c>
      <c r="J174" s="1">
        <v>21084737.925713886</v>
      </c>
      <c r="K174" s="1">
        <v>4854261.674884785</v>
      </c>
      <c r="L174" s="1">
        <v>24617587.092748269</v>
      </c>
      <c r="M174" s="1">
        <v>663949413.03372359</v>
      </c>
      <c r="N174" s="1">
        <v>30541672.999551289</v>
      </c>
      <c r="O174" s="1">
        <v>35853268.303821072</v>
      </c>
      <c r="P174" s="1">
        <v>730344354.33709598</v>
      </c>
    </row>
    <row r="175" spans="2:16" x14ac:dyDescent="0.3">
      <c r="B175" t="s">
        <v>41</v>
      </c>
      <c r="C175" t="s">
        <v>42</v>
      </c>
      <c r="D175" t="s">
        <v>607</v>
      </c>
      <c r="E175" s="1">
        <v>469161827.57219261</v>
      </c>
      <c r="F175" s="1">
        <v>91159772.154913232</v>
      </c>
      <c r="G175" s="1">
        <v>50390703.364964142</v>
      </c>
      <c r="H175" s="1">
        <v>39527440.671177067</v>
      </c>
      <c r="I175" s="1">
        <v>48542616.74884785</v>
      </c>
      <c r="J175" s="1">
        <v>17169246.575844124</v>
      </c>
      <c r="K175" s="1">
        <v>4854261.674884785</v>
      </c>
      <c r="L175" s="1">
        <v>27754759.783960938</v>
      </c>
      <c r="M175" s="1">
        <v>748560628.54678476</v>
      </c>
      <c r="N175" s="1">
        <v>34433788.913152099</v>
      </c>
      <c r="O175" s="1">
        <v>40422273.941526383</v>
      </c>
      <c r="P175" s="1">
        <v>823416691.40146327</v>
      </c>
    </row>
    <row r="176" spans="2:16" x14ac:dyDescent="0.3">
      <c r="B176" t="s">
        <v>95</v>
      </c>
      <c r="C176" t="s">
        <v>96</v>
      </c>
      <c r="D176" t="s">
        <v>607</v>
      </c>
      <c r="E176" s="1">
        <v>198047058.89334291</v>
      </c>
      <c r="F176" s="1">
        <v>84130149.251079917</v>
      </c>
      <c r="G176" s="1">
        <v>86042496.532454953</v>
      </c>
      <c r="H176" s="1">
        <v>39527440.671177067</v>
      </c>
      <c r="I176" s="1">
        <v>48542616.74884785</v>
      </c>
      <c r="J176" s="1">
        <v>17169246.575844124</v>
      </c>
      <c r="K176" s="1">
        <v>4854261.674884785</v>
      </c>
      <c r="L176" s="1">
        <v>18417538.612393677</v>
      </c>
      <c r="M176" s="1">
        <v>496730808.96002531</v>
      </c>
      <c r="N176" s="1">
        <v>22849617.212161161</v>
      </c>
      <c r="O176" s="1">
        <v>26823463.683841359</v>
      </c>
      <c r="P176" s="1">
        <v>546403889.85602784</v>
      </c>
    </row>
    <row r="177" spans="2:16" x14ac:dyDescent="0.3">
      <c r="B177" t="s">
        <v>97</v>
      </c>
      <c r="C177" t="s">
        <v>98</v>
      </c>
      <c r="D177" t="s">
        <v>607</v>
      </c>
      <c r="E177" s="1">
        <v>282181457.21656907</v>
      </c>
      <c r="F177" s="1">
        <v>84130149.251079917</v>
      </c>
      <c r="G177" s="1">
        <v>86042496.532454953</v>
      </c>
      <c r="H177" s="1">
        <v>39527440.671177067</v>
      </c>
      <c r="I177" s="1">
        <v>48542616.74884785</v>
      </c>
      <c r="J177" s="1">
        <v>17169246.575844124</v>
      </c>
      <c r="K177" s="1">
        <v>4854261.674884785</v>
      </c>
      <c r="L177" s="1">
        <v>21657148.771280419</v>
      </c>
      <c r="M177" s="1">
        <v>584104817.44213831</v>
      </c>
      <c r="N177" s="1">
        <v>26868821.602338351</v>
      </c>
      <c r="O177" s="1">
        <v>31541660.141875457</v>
      </c>
      <c r="P177" s="1">
        <v>642515299.18635213</v>
      </c>
    </row>
    <row r="178" spans="2:16" x14ac:dyDescent="0.3">
      <c r="B178" t="s">
        <v>99</v>
      </c>
      <c r="C178" t="s">
        <v>100</v>
      </c>
      <c r="D178" t="s">
        <v>607</v>
      </c>
      <c r="E178" s="1">
        <v>514483725.73021376</v>
      </c>
      <c r="F178" s="1">
        <v>178241112.91094422</v>
      </c>
      <c r="G178" s="1">
        <v>137535994.18608972</v>
      </c>
      <c r="H178" s="1">
        <v>44556937.870014951</v>
      </c>
      <c r="I178" s="1">
        <v>48542616.74884785</v>
      </c>
      <c r="J178" s="1">
        <v>17169246.575844124</v>
      </c>
      <c r="K178" s="1">
        <v>4854261.674884785</v>
      </c>
      <c r="L178" s="1">
        <v>36402177.154476918</v>
      </c>
      <c r="M178" s="1">
        <v>981786072.85131633</v>
      </c>
      <c r="N178" s="1">
        <v>45162159.351160556</v>
      </c>
      <c r="O178" s="1">
        <v>53016447.933971085</v>
      </c>
      <c r="P178" s="1">
        <v>1079964680.1364479</v>
      </c>
    </row>
    <row r="179" spans="2:16" x14ac:dyDescent="0.3">
      <c r="B179" t="s">
        <v>43</v>
      </c>
      <c r="C179" t="s">
        <v>44</v>
      </c>
      <c r="D179" t="s">
        <v>607</v>
      </c>
      <c r="E179" s="1">
        <v>467396512.90156633</v>
      </c>
      <c r="F179" s="1">
        <v>91161051.608074993</v>
      </c>
      <c r="G179" s="1">
        <v>50390703.364964142</v>
      </c>
      <c r="H179" s="1">
        <v>39527440.671177067</v>
      </c>
      <c r="I179" s="1">
        <v>48542616.74884785</v>
      </c>
      <c r="J179" s="1">
        <v>17169246.575844124</v>
      </c>
      <c r="K179" s="1">
        <v>4854261.674884785</v>
      </c>
      <c r="L179" s="1">
        <v>27686835.290233918</v>
      </c>
      <c r="M179" s="1">
        <v>746728668.83559322</v>
      </c>
      <c r="N179" s="1">
        <v>34349518.766437292</v>
      </c>
      <c r="O179" s="1">
        <v>40323348.117122039</v>
      </c>
      <c r="P179" s="1">
        <v>821401535.71915257</v>
      </c>
    </row>
    <row r="180" spans="2:16" x14ac:dyDescent="0.3">
      <c r="B180" t="s">
        <v>101</v>
      </c>
      <c r="C180" t="s">
        <v>102</v>
      </c>
      <c r="D180" t="s">
        <v>607</v>
      </c>
      <c r="E180" s="1">
        <v>682234065.51546574</v>
      </c>
      <c r="F180" s="1">
        <v>178241112.91094422</v>
      </c>
      <c r="G180" s="1">
        <v>137535994.18608972</v>
      </c>
      <c r="H180" s="1">
        <v>44556937.870014951</v>
      </c>
      <c r="I180" s="1">
        <v>48542616.74884785</v>
      </c>
      <c r="J180" s="1">
        <v>17169246.575844124</v>
      </c>
      <c r="K180" s="1">
        <v>4854261.674884785</v>
      </c>
      <c r="L180" s="1">
        <v>42861434.197442919</v>
      </c>
      <c r="M180" s="1">
        <v>1155995669.6795344</v>
      </c>
      <c r="N180" s="1">
        <v>53175800.80525858</v>
      </c>
      <c r="O180" s="1">
        <v>62423766.162694864</v>
      </c>
      <c r="P180" s="1">
        <v>1271595236.6474879</v>
      </c>
    </row>
    <row r="181" spans="2:16" x14ac:dyDescent="0.3">
      <c r="B181" t="s">
        <v>103</v>
      </c>
      <c r="C181" t="s">
        <v>104</v>
      </c>
      <c r="D181" t="s">
        <v>607</v>
      </c>
      <c r="E181" s="1">
        <v>693790102.11061692</v>
      </c>
      <c r="F181" s="1">
        <v>171245988.98165333</v>
      </c>
      <c r="G181" s="1">
        <v>133508854.51589601</v>
      </c>
      <c r="H181" s="1">
        <v>44556937.870014951</v>
      </c>
      <c r="I181" s="1">
        <v>48542616.74884785</v>
      </c>
      <c r="J181" s="1">
        <v>17169246.575844124</v>
      </c>
      <c r="K181" s="1">
        <v>4854261.674884785</v>
      </c>
      <c r="L181" s="1">
        <v>42881987.22276625</v>
      </c>
      <c r="M181" s="1">
        <v>1156549995.7005241</v>
      </c>
      <c r="N181" s="1">
        <v>53201299.802224115</v>
      </c>
      <c r="O181" s="1">
        <v>62453699.767828315</v>
      </c>
      <c r="P181" s="1">
        <v>1272204995.2705765</v>
      </c>
    </row>
    <row r="182" spans="2:16" x14ac:dyDescent="0.3">
      <c r="B182" t="s">
        <v>105</v>
      </c>
      <c r="C182" t="s">
        <v>106</v>
      </c>
      <c r="D182" t="s">
        <v>607</v>
      </c>
      <c r="E182" s="1">
        <v>861540441.8958689</v>
      </c>
      <c r="F182" s="1">
        <v>171245988.98165333</v>
      </c>
      <c r="G182" s="1">
        <v>133508854.51589601</v>
      </c>
      <c r="H182" s="1">
        <v>44556937.870014951</v>
      </c>
      <c r="I182" s="1">
        <v>48542616.74884785</v>
      </c>
      <c r="J182" s="1">
        <v>17169246.575844124</v>
      </c>
      <c r="K182" s="1">
        <v>4854261.674884785</v>
      </c>
      <c r="L182" s="1">
        <v>49341244.265732251</v>
      </c>
      <c r="M182" s="1">
        <v>1330759592.5287423</v>
      </c>
      <c r="N182" s="1">
        <v>61214941.256322138</v>
      </c>
      <c r="O182" s="1">
        <v>71861017.996552065</v>
      </c>
      <c r="P182" s="1">
        <v>1463835551.7816164</v>
      </c>
    </row>
    <row r="183" spans="2:16" x14ac:dyDescent="0.3">
      <c r="B183" t="s">
        <v>107</v>
      </c>
      <c r="C183" t="s">
        <v>108</v>
      </c>
      <c r="D183" t="s">
        <v>607</v>
      </c>
      <c r="E183" s="1">
        <v>1051454931.0231159</v>
      </c>
      <c r="F183" s="1">
        <v>317194463.87620646</v>
      </c>
      <c r="G183" s="1">
        <v>100781406.72992828</v>
      </c>
      <c r="H183" s="1">
        <v>44556937.870014951</v>
      </c>
      <c r="I183" s="1">
        <v>48542616.74884785</v>
      </c>
      <c r="J183" s="1">
        <v>17169246.575844124</v>
      </c>
      <c r="K183" s="1">
        <v>4854261.674884785</v>
      </c>
      <c r="L183" s="1">
        <v>61013531.908940822</v>
      </c>
      <c r="M183" s="1">
        <v>1645567396.407783</v>
      </c>
      <c r="N183" s="1">
        <v>75696100.234758019</v>
      </c>
      <c r="O183" s="1">
        <v>88860639.406020284</v>
      </c>
      <c r="P183" s="1">
        <v>1810124136.0485611</v>
      </c>
    </row>
    <row r="184" spans="2:16" x14ac:dyDescent="0.3">
      <c r="B184" t="s">
        <v>109</v>
      </c>
      <c r="C184" t="s">
        <v>110</v>
      </c>
      <c r="D184" t="s">
        <v>607</v>
      </c>
      <c r="E184" s="1">
        <v>1387064419.5166891</v>
      </c>
      <c r="F184" s="1">
        <v>317194463.87620646</v>
      </c>
      <c r="G184" s="1">
        <v>100781406.72992828</v>
      </c>
      <c r="H184" s="1">
        <v>44556937.870014951</v>
      </c>
      <c r="I184" s="1">
        <v>48542616.74884785</v>
      </c>
      <c r="J184" s="1">
        <v>17169246.575844124</v>
      </c>
      <c r="K184" s="1">
        <v>4854261.674884785</v>
      </c>
      <c r="L184" s="1">
        <v>73936235.702050596</v>
      </c>
      <c r="M184" s="1">
        <v>1994099588.6944661</v>
      </c>
      <c r="N184" s="1">
        <v>91728581.079945445</v>
      </c>
      <c r="O184" s="1">
        <v>107681377.78950119</v>
      </c>
      <c r="P184" s="1">
        <v>2193509547.5639129</v>
      </c>
    </row>
    <row r="185" spans="2:16" x14ac:dyDescent="0.3">
      <c r="B185" t="s">
        <v>69</v>
      </c>
      <c r="C185" t="s">
        <v>70</v>
      </c>
      <c r="D185" t="s">
        <v>607</v>
      </c>
      <c r="E185" s="1">
        <v>464469598.59897643</v>
      </c>
      <c r="F185" s="1">
        <v>166010532.8353267</v>
      </c>
      <c r="G185" s="1">
        <v>114475119.02454558</v>
      </c>
      <c r="H185" s="1">
        <v>39527440.671177067</v>
      </c>
      <c r="I185" s="1">
        <v>48542616.74884785</v>
      </c>
      <c r="J185" s="1">
        <v>17169246.575844124</v>
      </c>
      <c r="K185" s="1">
        <v>4854261.674884785</v>
      </c>
      <c r="L185" s="1">
        <v>32923808.647631925</v>
      </c>
      <c r="M185" s="1">
        <v>887972624.77723444</v>
      </c>
      <c r="N185" s="1">
        <v>40846740.739752777</v>
      </c>
      <c r="O185" s="1">
        <v>47950521.737970665</v>
      </c>
      <c r="P185" s="1">
        <v>976769887.25495791</v>
      </c>
    </row>
    <row r="186" spans="2:16" x14ac:dyDescent="0.3">
      <c r="B186" t="s">
        <v>71</v>
      </c>
      <c r="C186" t="s">
        <v>72</v>
      </c>
      <c r="D186" t="s">
        <v>607</v>
      </c>
      <c r="E186" s="1">
        <v>628939351.68540072</v>
      </c>
      <c r="F186" s="1">
        <v>166010532.8353267</v>
      </c>
      <c r="G186" s="1">
        <v>114475119.02454558</v>
      </c>
      <c r="H186" s="1">
        <v>39527440.671177067</v>
      </c>
      <c r="I186" s="1">
        <v>48542616.74884785</v>
      </c>
      <c r="J186" s="1">
        <v>17169246.575844124</v>
      </c>
      <c r="K186" s="1">
        <v>4854261.674884785</v>
      </c>
      <c r="L186" s="1">
        <v>39256746.108970895</v>
      </c>
      <c r="M186" s="1">
        <v>1058775315.3249977</v>
      </c>
      <c r="N186" s="1">
        <v>48703664.504949883</v>
      </c>
      <c r="O186" s="1">
        <v>57173867.027549878</v>
      </c>
      <c r="P186" s="1">
        <v>1164652846.8574975</v>
      </c>
    </row>
    <row r="187" spans="2:16" x14ac:dyDescent="0.3">
      <c r="B187" t="s">
        <v>45</v>
      </c>
      <c r="C187" t="s">
        <v>46</v>
      </c>
      <c r="D187" t="s">
        <v>607</v>
      </c>
      <c r="E187" s="1">
        <v>573265246.74522483</v>
      </c>
      <c r="F187" s="1">
        <v>159015408.90603581</v>
      </c>
      <c r="G187" s="1">
        <v>50390703.364964142</v>
      </c>
      <c r="H187" s="1">
        <v>39527440.671177067</v>
      </c>
      <c r="I187" s="1">
        <v>48542616.74884785</v>
      </c>
      <c r="J187" s="1">
        <v>17169246.575844124</v>
      </c>
      <c r="K187" s="1">
        <v>4854261.674884785</v>
      </c>
      <c r="L187" s="1">
        <v>34376074.199787423</v>
      </c>
      <c r="M187" s="1">
        <v>927140998.88676596</v>
      </c>
      <c r="N187" s="1">
        <v>42648485.948791228</v>
      </c>
      <c r="O187" s="1">
        <v>50065613.93988537</v>
      </c>
      <c r="P187" s="1">
        <v>1019855098.7754426</v>
      </c>
    </row>
    <row r="188" spans="2:16" x14ac:dyDescent="0.3">
      <c r="B188" t="s">
        <v>47</v>
      </c>
      <c r="C188" t="s">
        <v>48</v>
      </c>
      <c r="D188" t="s">
        <v>607</v>
      </c>
      <c r="E188" s="1">
        <v>741015586.53047681</v>
      </c>
      <c r="F188" s="1">
        <v>159015408.90603581</v>
      </c>
      <c r="G188" s="1">
        <v>50390703.364964142</v>
      </c>
      <c r="H188" s="1">
        <v>39527440.671177067</v>
      </c>
      <c r="I188" s="1">
        <v>48542616.74884785</v>
      </c>
      <c r="J188" s="1">
        <v>17169246.575844124</v>
      </c>
      <c r="K188" s="1">
        <v>4854261.674884785</v>
      </c>
      <c r="L188" s="1">
        <v>40835331.242753416</v>
      </c>
      <c r="M188" s="1">
        <v>1101350595.7149839</v>
      </c>
      <c r="N188" s="1">
        <v>50662127.402889244</v>
      </c>
      <c r="O188" s="1">
        <v>59472932.168609142</v>
      </c>
      <c r="P188" s="1">
        <v>1211485655.2864823</v>
      </c>
    </row>
    <row r="189" spans="2:16" x14ac:dyDescent="0.3">
      <c r="B189" t="s">
        <v>450</v>
      </c>
      <c r="C189" t="s">
        <v>451</v>
      </c>
      <c r="D189" t="s">
        <v>607</v>
      </c>
      <c r="E189" s="1">
        <v>592821420.35420012</v>
      </c>
      <c r="F189" s="1">
        <v>307332941.0548026</v>
      </c>
      <c r="G189" s="1">
        <v>139237139.03199354</v>
      </c>
      <c r="H189" s="1">
        <v>39527440.671177067</v>
      </c>
      <c r="I189" s="1">
        <v>48542616.74884785</v>
      </c>
      <c r="J189" s="1">
        <v>17169246.575844124</v>
      </c>
      <c r="K189" s="1">
        <v>4854261.674884785</v>
      </c>
      <c r="L189" s="1">
        <v>44261129.477123842</v>
      </c>
      <c r="M189" s="1">
        <v>1193746195.5888739</v>
      </c>
      <c r="N189" s="1">
        <v>54912324.997088194</v>
      </c>
      <c r="O189" s="1">
        <v>64462294.561799198</v>
      </c>
      <c r="P189" s="1">
        <v>1313120815.1477613</v>
      </c>
    </row>
    <row r="190" spans="2:16" x14ac:dyDescent="0.3">
      <c r="B190" t="s">
        <v>111</v>
      </c>
      <c r="C190" t="s">
        <v>112</v>
      </c>
      <c r="D190" t="s">
        <v>607</v>
      </c>
      <c r="E190" s="1">
        <v>196281744.22271657</v>
      </c>
      <c r="F190" s="1">
        <v>84130149.251079917</v>
      </c>
      <c r="G190" s="1">
        <v>86042496.532454953</v>
      </c>
      <c r="H190" s="1">
        <v>39527440.671177067</v>
      </c>
      <c r="I190" s="1">
        <v>48542616.74884785</v>
      </c>
      <c r="J190" s="1">
        <v>21084737.925713886</v>
      </c>
      <c r="K190" s="1">
        <v>4854261.674884785</v>
      </c>
      <c r="L190" s="1">
        <v>18500331.552645274</v>
      </c>
      <c r="M190" s="1">
        <v>498963778.57952034</v>
      </c>
      <c r="N190" s="1">
        <v>22952333.81465793</v>
      </c>
      <c r="O190" s="1">
        <v>26944044.043294098</v>
      </c>
      <c r="P190" s="1">
        <v>548860156.43747234</v>
      </c>
    </row>
    <row r="191" spans="2:16" x14ac:dyDescent="0.3">
      <c r="B191" t="s">
        <v>452</v>
      </c>
      <c r="C191" t="s">
        <v>453</v>
      </c>
      <c r="D191" t="s">
        <v>607</v>
      </c>
      <c r="E191" s="1">
        <v>594032726.67843497</v>
      </c>
      <c r="F191" s="1">
        <v>307332941.0548026</v>
      </c>
      <c r="G191" s="1">
        <v>139237139.03199354</v>
      </c>
      <c r="H191" s="1">
        <v>39527440.671177067</v>
      </c>
      <c r="I191" s="1">
        <v>48542616.74884785</v>
      </c>
      <c r="J191" s="1">
        <v>17169246.575844124</v>
      </c>
      <c r="K191" s="1">
        <v>4854261.674884785</v>
      </c>
      <c r="L191" s="1">
        <v>44307771.045278147</v>
      </c>
      <c r="M191" s="1">
        <v>1195004143.4812632</v>
      </c>
      <c r="N191" s="1">
        <v>54970190.600138091</v>
      </c>
      <c r="O191" s="1">
        <v>64530223.747988209</v>
      </c>
      <c r="P191" s="1">
        <v>1314504557.8293896</v>
      </c>
    </row>
    <row r="192" spans="2:16" x14ac:dyDescent="0.3">
      <c r="B192" t="s">
        <v>454</v>
      </c>
      <c r="C192" t="s">
        <v>455</v>
      </c>
      <c r="D192" t="s">
        <v>607</v>
      </c>
      <c r="E192" s="1">
        <v>595244033.03148711</v>
      </c>
      <c r="F192" s="1">
        <v>307332941.0548026</v>
      </c>
      <c r="G192" s="1">
        <v>139237139.03199354</v>
      </c>
      <c r="H192" s="1">
        <v>39527440.671177067</v>
      </c>
      <c r="I192" s="1">
        <v>48542616.74884785</v>
      </c>
      <c r="J192" s="1">
        <v>17169246.575844124</v>
      </c>
      <c r="K192" s="1">
        <v>4854261.674884785</v>
      </c>
      <c r="L192" s="1">
        <v>44354412.614542082</v>
      </c>
      <c r="M192" s="1">
        <v>1196262091.4035792</v>
      </c>
      <c r="N192" s="1">
        <v>55028056.204564631</v>
      </c>
      <c r="O192" s="1">
        <v>64598152.935793273</v>
      </c>
      <c r="P192" s="1">
        <v>1315888300.543937</v>
      </c>
    </row>
    <row r="193" spans="2:16" x14ac:dyDescent="0.3">
      <c r="B193" t="s">
        <v>456</v>
      </c>
      <c r="C193" t="s">
        <v>457</v>
      </c>
      <c r="D193" t="s">
        <v>607</v>
      </c>
      <c r="E193" s="1">
        <v>648179735.77822685</v>
      </c>
      <c r="F193" s="1">
        <v>239324135.88513154</v>
      </c>
      <c r="G193" s="1">
        <v>134636527.92150208</v>
      </c>
      <c r="H193" s="1">
        <v>39527440.671177067</v>
      </c>
      <c r="I193" s="1">
        <v>48542616.74884785</v>
      </c>
      <c r="J193" s="1">
        <v>17169246.575844124</v>
      </c>
      <c r="K193" s="1">
        <v>4854261.674884785</v>
      </c>
      <c r="L193" s="1">
        <v>43596872.731971733</v>
      </c>
      <c r="M193" s="1">
        <v>1175830837.987586</v>
      </c>
      <c r="N193" s="1">
        <v>54088218.547428951</v>
      </c>
      <c r="O193" s="1">
        <v>63494865.251329646</v>
      </c>
      <c r="P193" s="1">
        <v>1293413921.7863445</v>
      </c>
    </row>
    <row r="194" spans="2:16" x14ac:dyDescent="0.3">
      <c r="B194" t="s">
        <v>458</v>
      </c>
      <c r="C194" t="s">
        <v>459</v>
      </c>
      <c r="D194" t="s">
        <v>607</v>
      </c>
      <c r="E194" s="1">
        <v>649391042.1024617</v>
      </c>
      <c r="F194" s="1">
        <v>239324135.88513154</v>
      </c>
      <c r="G194" s="1">
        <v>134636527.92150208</v>
      </c>
      <c r="H194" s="1">
        <v>39527440.671177067</v>
      </c>
      <c r="I194" s="1">
        <v>48542616.74884785</v>
      </c>
      <c r="J194" s="1">
        <v>17169246.575844124</v>
      </c>
      <c r="K194" s="1">
        <v>4854261.674884785</v>
      </c>
      <c r="L194" s="1">
        <v>43643514.300126046</v>
      </c>
      <c r="M194" s="1">
        <v>1177088785.8799751</v>
      </c>
      <c r="N194" s="1">
        <v>54146084.150478847</v>
      </c>
      <c r="O194" s="1">
        <v>63562794.437518656</v>
      </c>
      <c r="P194" s="1">
        <v>1294797664.4679725</v>
      </c>
    </row>
    <row r="195" spans="2:16" x14ac:dyDescent="0.3">
      <c r="B195" t="s">
        <v>460</v>
      </c>
      <c r="C195" t="s">
        <v>461</v>
      </c>
      <c r="D195" t="s">
        <v>607</v>
      </c>
      <c r="E195" s="1">
        <v>650602348.45551383</v>
      </c>
      <c r="F195" s="1">
        <v>239324135.88513154</v>
      </c>
      <c r="G195" s="1">
        <v>134636527.92150208</v>
      </c>
      <c r="H195" s="1">
        <v>39527440.671177067</v>
      </c>
      <c r="I195" s="1">
        <v>48542616.74884785</v>
      </c>
      <c r="J195" s="1">
        <v>17169246.575844124</v>
      </c>
      <c r="K195" s="1">
        <v>4854261.674884785</v>
      </c>
      <c r="L195" s="1">
        <v>43690155.869389974</v>
      </c>
      <c r="M195" s="1">
        <v>1178346733.8022912</v>
      </c>
      <c r="N195" s="1">
        <v>54203949.754905388</v>
      </c>
      <c r="O195" s="1">
        <v>63630723.625323728</v>
      </c>
      <c r="P195" s="1">
        <v>1296181407.1825204</v>
      </c>
    </row>
    <row r="196" spans="2:16" x14ac:dyDescent="0.3">
      <c r="B196" t="s">
        <v>113</v>
      </c>
      <c r="C196" t="s">
        <v>114</v>
      </c>
      <c r="D196" t="s">
        <v>607</v>
      </c>
      <c r="E196" s="1">
        <v>895937891.5319643</v>
      </c>
      <c r="F196" s="1">
        <v>244220226.4289299</v>
      </c>
      <c r="G196" s="1">
        <v>95742336.393431857</v>
      </c>
      <c r="H196" s="1">
        <v>39527440.671177067</v>
      </c>
      <c r="I196" s="1">
        <v>48542616.74884785</v>
      </c>
      <c r="J196" s="1">
        <v>17169246.575844124</v>
      </c>
      <c r="K196" s="1">
        <v>4854261.674884785</v>
      </c>
      <c r="L196" s="1">
        <v>51827742.136123352</v>
      </c>
      <c r="M196" s="1">
        <v>1397821762.1612034</v>
      </c>
      <c r="N196" s="1">
        <v>64299801.059415326</v>
      </c>
      <c r="O196" s="1">
        <v>75482375.156704947</v>
      </c>
      <c r="P196" s="1">
        <v>1537603938.3773236</v>
      </c>
    </row>
    <row r="197" spans="2:16" x14ac:dyDescent="0.3">
      <c r="B197" t="s">
        <v>115</v>
      </c>
      <c r="C197" t="s">
        <v>116</v>
      </c>
      <c r="D197" t="s">
        <v>607</v>
      </c>
      <c r="E197" s="1">
        <v>1147512882.7812743</v>
      </c>
      <c r="F197" s="1">
        <v>244220226.4289299</v>
      </c>
      <c r="G197" s="1">
        <v>95742336.393431857</v>
      </c>
      <c r="H197" s="1">
        <v>39527440.671177067</v>
      </c>
      <c r="I197" s="1">
        <v>48542616.74884785</v>
      </c>
      <c r="J197" s="1">
        <v>17169246.575844124</v>
      </c>
      <c r="K197" s="1">
        <v>4854261.674884785</v>
      </c>
      <c r="L197" s="1">
        <v>61514682.479382657</v>
      </c>
      <c r="M197" s="1">
        <v>1659083693.7537727</v>
      </c>
      <c r="N197" s="1">
        <v>76317849.912673533</v>
      </c>
      <c r="O197" s="1">
        <v>89590519.46270369</v>
      </c>
      <c r="P197" s="1">
        <v>1824992063.1291499</v>
      </c>
    </row>
    <row r="198" spans="2:16" x14ac:dyDescent="0.3">
      <c r="B198" t="s">
        <v>117</v>
      </c>
      <c r="C198" t="s">
        <v>118</v>
      </c>
      <c r="D198" t="s">
        <v>607</v>
      </c>
      <c r="E198" s="1">
        <v>690259472.76936436</v>
      </c>
      <c r="F198" s="1">
        <v>171245988.98165333</v>
      </c>
      <c r="G198" s="1">
        <v>133508854.51589601</v>
      </c>
      <c r="H198" s="1">
        <v>39527440.671177067</v>
      </c>
      <c r="I198" s="1">
        <v>48542616.74884785</v>
      </c>
      <c r="J198" s="1">
        <v>17169246.575844124</v>
      </c>
      <c r="K198" s="1">
        <v>4854261.674884785</v>
      </c>
      <c r="L198" s="1">
        <v>42552378.008778714</v>
      </c>
      <c r="M198" s="1">
        <v>1147660259.9464462</v>
      </c>
      <c r="N198" s="1">
        <v>52792371.957536519</v>
      </c>
      <c r="O198" s="1">
        <v>61973654.037108094</v>
      </c>
      <c r="P198" s="1">
        <v>1262426285.9410908</v>
      </c>
    </row>
    <row r="199" spans="2:16" x14ac:dyDescent="0.3">
      <c r="B199" t="s">
        <v>119</v>
      </c>
      <c r="C199" t="s">
        <v>120</v>
      </c>
      <c r="D199" t="s">
        <v>607</v>
      </c>
      <c r="E199" s="1">
        <v>858009812.55461633</v>
      </c>
      <c r="F199" s="1">
        <v>171245988.98165333</v>
      </c>
      <c r="G199" s="1">
        <v>133508854.51589601</v>
      </c>
      <c r="H199" s="1">
        <v>39527440.671177067</v>
      </c>
      <c r="I199" s="1">
        <v>48542616.74884785</v>
      </c>
      <c r="J199" s="1">
        <v>17169246.575844124</v>
      </c>
      <c r="K199" s="1">
        <v>4854261.674884785</v>
      </c>
      <c r="L199" s="1">
        <v>49011635.051744714</v>
      </c>
      <c r="M199" s="1">
        <v>1321869856.7746642</v>
      </c>
      <c r="N199" s="1">
        <v>60806013.411634542</v>
      </c>
      <c r="O199" s="1">
        <v>71380972.265831843</v>
      </c>
      <c r="P199" s="1">
        <v>1454056842.4521306</v>
      </c>
    </row>
    <row r="200" spans="2:16" x14ac:dyDescent="0.3">
      <c r="B200" t="s">
        <v>121</v>
      </c>
      <c r="C200" t="s">
        <v>122</v>
      </c>
      <c r="D200" t="s">
        <v>607</v>
      </c>
      <c r="E200" s="1">
        <v>898585863.53854644</v>
      </c>
      <c r="F200" s="1">
        <v>244220226.4289299</v>
      </c>
      <c r="G200" s="1">
        <v>95742336.393431857</v>
      </c>
      <c r="H200" s="1">
        <v>39527440.671177067</v>
      </c>
      <c r="I200" s="1">
        <v>48542616.74884785</v>
      </c>
      <c r="J200" s="1">
        <v>17169246.575844124</v>
      </c>
      <c r="K200" s="1">
        <v>4854261.674884785</v>
      </c>
      <c r="L200" s="1">
        <v>51929702.775100224</v>
      </c>
      <c r="M200" s="1">
        <v>1400571694.8067625</v>
      </c>
      <c r="N200" s="1">
        <v>64426297.961111031</v>
      </c>
      <c r="O200" s="1">
        <v>75630871.519565135</v>
      </c>
      <c r="P200" s="1">
        <v>1540628864.2874386</v>
      </c>
    </row>
    <row r="201" spans="2:16" x14ac:dyDescent="0.3">
      <c r="B201" t="s">
        <v>123</v>
      </c>
      <c r="C201" t="s">
        <v>124</v>
      </c>
      <c r="D201" t="s">
        <v>607</v>
      </c>
      <c r="E201" s="1">
        <v>280416142.54594272</v>
      </c>
      <c r="F201" s="1">
        <v>84130149.251079917</v>
      </c>
      <c r="G201" s="1">
        <v>86042496.532454953</v>
      </c>
      <c r="H201" s="1">
        <v>39527440.671177067</v>
      </c>
      <c r="I201" s="1">
        <v>48542616.74884785</v>
      </c>
      <c r="J201" s="1">
        <v>17169246.575844124</v>
      </c>
      <c r="K201" s="1">
        <v>4854261.674884785</v>
      </c>
      <c r="L201" s="1">
        <v>21589175.011979003</v>
      </c>
      <c r="M201" s="1">
        <v>582271529.01221049</v>
      </c>
      <c r="N201" s="1">
        <v>26784490.334561676</v>
      </c>
      <c r="O201" s="1">
        <v>31442662.566659357</v>
      </c>
      <c r="P201" s="1">
        <v>640498681.91343153</v>
      </c>
    </row>
    <row r="202" spans="2:16" x14ac:dyDescent="0.3">
      <c r="B202" t="s">
        <v>125</v>
      </c>
      <c r="C202" t="s">
        <v>126</v>
      </c>
      <c r="D202" t="s">
        <v>607</v>
      </c>
      <c r="E202" s="1">
        <v>1150160854.7878561</v>
      </c>
      <c r="F202" s="1">
        <v>244220226.4289299</v>
      </c>
      <c r="G202" s="1">
        <v>95742336.393431857</v>
      </c>
      <c r="H202" s="1">
        <v>39527440.671177067</v>
      </c>
      <c r="I202" s="1">
        <v>48542616.74884785</v>
      </c>
      <c r="J202" s="1">
        <v>17169246.575844124</v>
      </c>
      <c r="K202" s="1">
        <v>4854261.674884785</v>
      </c>
      <c r="L202" s="1">
        <v>61616643.118359528</v>
      </c>
      <c r="M202" s="1">
        <v>1661833626.3993313</v>
      </c>
      <c r="N202" s="1">
        <v>76444346.814369246</v>
      </c>
      <c r="O202" s="1">
        <v>89739015.825563878</v>
      </c>
      <c r="P202" s="1">
        <v>1828016989.0392644</v>
      </c>
    </row>
    <row r="203" spans="2:16" x14ac:dyDescent="0.3">
      <c r="B203" t="s">
        <v>127</v>
      </c>
      <c r="C203" t="s">
        <v>128</v>
      </c>
      <c r="D203" t="s">
        <v>607</v>
      </c>
      <c r="E203" s="1">
        <v>692024787.44041896</v>
      </c>
      <c r="F203" s="1">
        <v>171245988.98165333</v>
      </c>
      <c r="G203" s="1">
        <v>133508854.51589601</v>
      </c>
      <c r="H203" s="1">
        <v>44556937.870014951</v>
      </c>
      <c r="I203" s="1">
        <v>48542616.74884785</v>
      </c>
      <c r="J203" s="1">
        <v>17169246.575844124</v>
      </c>
      <c r="K203" s="1">
        <v>4854261.674884785</v>
      </c>
      <c r="L203" s="1">
        <v>42814013.463481329</v>
      </c>
      <c r="M203" s="1">
        <v>1154716707.2710414</v>
      </c>
      <c r="N203" s="1">
        <v>53116968.534467898</v>
      </c>
      <c r="O203" s="1">
        <v>62354702.192636237</v>
      </c>
      <c r="P203" s="1">
        <v>1270188377.9981456</v>
      </c>
    </row>
    <row r="204" spans="2:16" x14ac:dyDescent="0.3">
      <c r="B204" t="s">
        <v>129</v>
      </c>
      <c r="C204" t="s">
        <v>130</v>
      </c>
      <c r="D204" t="s">
        <v>607</v>
      </c>
      <c r="E204" s="1">
        <v>859775127.22567093</v>
      </c>
      <c r="F204" s="1">
        <v>171245988.98165333</v>
      </c>
      <c r="G204" s="1">
        <v>133508854.51589601</v>
      </c>
      <c r="H204" s="1">
        <v>44556937.870014951</v>
      </c>
      <c r="I204" s="1">
        <v>48542616.74884785</v>
      </c>
      <c r="J204" s="1">
        <v>17169246.575844124</v>
      </c>
      <c r="K204" s="1">
        <v>4854261.674884785</v>
      </c>
      <c r="L204" s="1">
        <v>49273270.506447323</v>
      </c>
      <c r="M204" s="1">
        <v>1328926304.0992594</v>
      </c>
      <c r="N204" s="1">
        <v>61130609.988565929</v>
      </c>
      <c r="O204" s="1">
        <v>71762020.421359986</v>
      </c>
      <c r="P204" s="1">
        <v>1461818934.5091853</v>
      </c>
    </row>
    <row r="205" spans="2:16" x14ac:dyDescent="0.3">
      <c r="B205" t="s">
        <v>131</v>
      </c>
      <c r="C205" t="s">
        <v>132</v>
      </c>
      <c r="D205" t="s">
        <v>607</v>
      </c>
      <c r="E205" s="1">
        <v>901233835.54384327</v>
      </c>
      <c r="F205" s="1">
        <v>244220226.4289299</v>
      </c>
      <c r="G205" s="1">
        <v>95742336.393431857</v>
      </c>
      <c r="H205" s="1">
        <v>39527440.671177067</v>
      </c>
      <c r="I205" s="1">
        <v>48542616.74884785</v>
      </c>
      <c r="J205" s="1">
        <v>17169246.575844124</v>
      </c>
      <c r="K205" s="1">
        <v>4854261.674884785</v>
      </c>
      <c r="L205" s="1">
        <v>52031663.414027616</v>
      </c>
      <c r="M205" s="1">
        <v>1403321627.4509866</v>
      </c>
      <c r="N205" s="1">
        <v>64552794.862745352</v>
      </c>
      <c r="O205" s="1">
        <v>75779367.882353261</v>
      </c>
      <c r="P205" s="1">
        <v>1543653790.1960852</v>
      </c>
    </row>
    <row r="206" spans="2:16" x14ac:dyDescent="0.3">
      <c r="B206" t="s">
        <v>133</v>
      </c>
      <c r="C206" t="s">
        <v>134</v>
      </c>
      <c r="D206" t="s">
        <v>607</v>
      </c>
      <c r="E206" s="1">
        <v>1152808826.7931533</v>
      </c>
      <c r="F206" s="1">
        <v>244220226.4289299</v>
      </c>
      <c r="G206" s="1">
        <v>95742336.393431857</v>
      </c>
      <c r="H206" s="1">
        <v>39527440.671177067</v>
      </c>
      <c r="I206" s="1">
        <v>48542616.74884785</v>
      </c>
      <c r="J206" s="1">
        <v>17169246.575844124</v>
      </c>
      <c r="K206" s="1">
        <v>4854261.674884785</v>
      </c>
      <c r="L206" s="1">
        <v>61718603.757286921</v>
      </c>
      <c r="M206" s="1">
        <v>1664583559.043556</v>
      </c>
      <c r="N206" s="1">
        <v>76570843.716003552</v>
      </c>
      <c r="O206" s="1">
        <v>89887512.188351989</v>
      </c>
      <c r="P206" s="1">
        <v>1831041914.9479117</v>
      </c>
    </row>
    <row r="207" spans="2:16" x14ac:dyDescent="0.3">
      <c r="B207" t="s">
        <v>135</v>
      </c>
      <c r="C207" t="s">
        <v>136</v>
      </c>
      <c r="D207" t="s">
        <v>607</v>
      </c>
      <c r="E207" s="1">
        <v>693790102.11061692</v>
      </c>
      <c r="F207" s="1">
        <v>171245988.98165333</v>
      </c>
      <c r="G207" s="1">
        <v>133508854.51589601</v>
      </c>
      <c r="H207" s="1">
        <v>44556937.870014951</v>
      </c>
      <c r="I207" s="1">
        <v>48542616.74884785</v>
      </c>
      <c r="J207" s="1">
        <v>17169246.575844124</v>
      </c>
      <c r="K207" s="1">
        <v>4854261.674884785</v>
      </c>
      <c r="L207" s="1">
        <v>42881987.22276625</v>
      </c>
      <c r="M207" s="1">
        <v>1156549995.7005241</v>
      </c>
      <c r="N207" s="1">
        <v>53201299.802224115</v>
      </c>
      <c r="O207" s="1">
        <v>62453699.767828315</v>
      </c>
      <c r="P207" s="1">
        <v>1272204995.2705765</v>
      </c>
    </row>
    <row r="208" spans="2:16" x14ac:dyDescent="0.3">
      <c r="B208" t="s">
        <v>137</v>
      </c>
      <c r="C208" t="s">
        <v>138</v>
      </c>
      <c r="D208" t="s">
        <v>607</v>
      </c>
      <c r="E208" s="1">
        <v>861540441.8958689</v>
      </c>
      <c r="F208" s="1">
        <v>171245988.98165333</v>
      </c>
      <c r="G208" s="1">
        <v>133508854.51589601</v>
      </c>
      <c r="H208" s="1">
        <v>44556937.870014951</v>
      </c>
      <c r="I208" s="1">
        <v>48542616.74884785</v>
      </c>
      <c r="J208" s="1">
        <v>17169246.575844124</v>
      </c>
      <c r="K208" s="1">
        <v>4854261.674884785</v>
      </c>
      <c r="L208" s="1">
        <v>49341244.265732251</v>
      </c>
      <c r="M208" s="1">
        <v>1330759592.5287423</v>
      </c>
      <c r="N208" s="1">
        <v>61214941.256322138</v>
      </c>
      <c r="O208" s="1">
        <v>71861017.996552065</v>
      </c>
      <c r="P208" s="1">
        <v>1463835551.7816164</v>
      </c>
    </row>
    <row r="209" spans="2:16" x14ac:dyDescent="0.3">
      <c r="B209" t="s">
        <v>217</v>
      </c>
      <c r="C209" t="s">
        <v>218</v>
      </c>
      <c r="D209" t="s">
        <v>607</v>
      </c>
      <c r="E209" s="1">
        <v>1915508985.617157</v>
      </c>
      <c r="F209" s="1">
        <v>383290091.32747692</v>
      </c>
      <c r="G209" s="1">
        <v>2326899956.8647876</v>
      </c>
      <c r="H209" s="1">
        <v>42581325.106986456</v>
      </c>
      <c r="I209" s="1">
        <v>54407526.220123388</v>
      </c>
      <c r="J209" s="1">
        <v>19402279.607047584</v>
      </c>
      <c r="K209" s="1">
        <v>5440752.6220123395</v>
      </c>
      <c r="L209" s="1">
        <v>182804532.93835008</v>
      </c>
      <c r="M209" s="1">
        <v>4930335450.3039408</v>
      </c>
      <c r="N209" s="1">
        <v>226795430.7139813</v>
      </c>
      <c r="O209" s="1">
        <v>266238114.31641281</v>
      </c>
      <c r="P209" s="1">
        <v>5423368995.3343353</v>
      </c>
    </row>
    <row r="210" spans="2:16" x14ac:dyDescent="0.3">
      <c r="B210" t="s">
        <v>219</v>
      </c>
      <c r="C210" t="s">
        <v>220</v>
      </c>
      <c r="D210" t="s">
        <v>607</v>
      </c>
      <c r="E210" s="1">
        <v>1915508985.617157</v>
      </c>
      <c r="F210" s="1">
        <v>383290091.32747692</v>
      </c>
      <c r="G210" s="1">
        <v>2425113630.8047414</v>
      </c>
      <c r="H210" s="1">
        <v>42581325.106986456</v>
      </c>
      <c r="I210" s="1">
        <v>54407526.220123388</v>
      </c>
      <c r="J210" s="1">
        <v>19402279.607047584</v>
      </c>
      <c r="K210" s="1">
        <v>5440752.6220123395</v>
      </c>
      <c r="L210" s="1">
        <v>186586268.14034331</v>
      </c>
      <c r="M210" s="1">
        <v>5032330859.4458876</v>
      </c>
      <c r="N210" s="1">
        <v>231487219.53451085</v>
      </c>
      <c r="O210" s="1">
        <v>271745866.41007799</v>
      </c>
      <c r="P210" s="1">
        <v>5535563945.3904762</v>
      </c>
    </row>
    <row r="211" spans="2:16" x14ac:dyDescent="0.3">
      <c r="B211" t="s">
        <v>221</v>
      </c>
      <c r="C211" t="s">
        <v>222</v>
      </c>
      <c r="D211" t="s">
        <v>607</v>
      </c>
      <c r="E211" s="1">
        <v>3907610165.3902998</v>
      </c>
      <c r="F211" s="1">
        <v>871760120.7722137</v>
      </c>
      <c r="G211" s="1">
        <v>3012400394.8544283</v>
      </c>
      <c r="H211" s="1">
        <v>48261468.773979314</v>
      </c>
      <c r="I211" s="1">
        <v>54407526.220123388</v>
      </c>
      <c r="J211" s="1">
        <v>19402279.607047584</v>
      </c>
      <c r="K211" s="1">
        <v>5440752.6220123395</v>
      </c>
      <c r="L211" s="1">
        <v>304933406.83495826</v>
      </c>
      <c r="M211" s="1">
        <v>8224216115.0750628</v>
      </c>
      <c r="N211" s="1">
        <v>378313941.2934528</v>
      </c>
      <c r="O211" s="1">
        <v>444107670.21405339</v>
      </c>
      <c r="P211" s="1">
        <v>9046637726.5825691</v>
      </c>
    </row>
    <row r="212" spans="2:16" x14ac:dyDescent="0.3">
      <c r="B212" t="s">
        <v>139</v>
      </c>
      <c r="C212" t="s">
        <v>140</v>
      </c>
      <c r="D212" t="s">
        <v>607</v>
      </c>
      <c r="E212" s="1">
        <v>510953096.38896114</v>
      </c>
      <c r="F212" s="1">
        <v>178241112.91094422</v>
      </c>
      <c r="G212" s="1">
        <v>137535994.18608972</v>
      </c>
      <c r="H212" s="1">
        <v>44556937.870014951</v>
      </c>
      <c r="I212" s="1">
        <v>48542616.74884785</v>
      </c>
      <c r="J212" s="1">
        <v>3915491.3498697621</v>
      </c>
      <c r="K212" s="1">
        <v>4854261.674884785</v>
      </c>
      <c r="L212" s="1">
        <v>35755891.404078454</v>
      </c>
      <c r="M212" s="1">
        <v>964355402.53369081</v>
      </c>
      <c r="N212" s="1">
        <v>44360348.516549781</v>
      </c>
      <c r="O212" s="1">
        <v>52075191.736819305</v>
      </c>
      <c r="P212" s="1">
        <v>1060790942.7870599</v>
      </c>
    </row>
    <row r="213" spans="2:16" x14ac:dyDescent="0.3">
      <c r="B213" t="s">
        <v>223</v>
      </c>
      <c r="C213" t="s">
        <v>224</v>
      </c>
      <c r="D213" t="s">
        <v>607</v>
      </c>
      <c r="E213" s="1">
        <v>3907610165.3902998</v>
      </c>
      <c r="F213" s="1">
        <v>871760120.7722137</v>
      </c>
      <c r="G213" s="1">
        <v>3322070270.8886395</v>
      </c>
      <c r="H213" s="1">
        <v>48261468.773979314</v>
      </c>
      <c r="I213" s="1">
        <v>54407526.220123388</v>
      </c>
      <c r="J213" s="1">
        <v>19402279.607047584</v>
      </c>
      <c r="K213" s="1">
        <v>5440752.6220123395</v>
      </c>
      <c r="L213" s="1">
        <v>316857301.17895192</v>
      </c>
      <c r="M213" s="1">
        <v>8545809885.4532681</v>
      </c>
      <c r="N213" s="1">
        <v>393107254.73085028</v>
      </c>
      <c r="O213" s="1">
        <v>461473733.81447643</v>
      </c>
      <c r="P213" s="1">
        <v>9400390873.9985943</v>
      </c>
    </row>
    <row r="214" spans="2:16" x14ac:dyDescent="0.3">
      <c r="B214" t="s">
        <v>141</v>
      </c>
      <c r="C214" t="s">
        <v>142</v>
      </c>
      <c r="D214" t="s">
        <v>607</v>
      </c>
      <c r="E214" s="1">
        <v>678703436.17421317</v>
      </c>
      <c r="F214" s="1">
        <v>178241112.91094422</v>
      </c>
      <c r="G214" s="1">
        <v>137535994.18608972</v>
      </c>
      <c r="H214" s="1">
        <v>44556937.870014951</v>
      </c>
      <c r="I214" s="1">
        <v>48542616.74884785</v>
      </c>
      <c r="J214" s="1">
        <v>17169246.575844124</v>
      </c>
      <c r="K214" s="1">
        <v>4854261.674884785</v>
      </c>
      <c r="L214" s="1">
        <v>42725486.678840086</v>
      </c>
      <c r="M214" s="1">
        <v>1152329092.819679</v>
      </c>
      <c r="N214" s="1">
        <v>53007138.269705229</v>
      </c>
      <c r="O214" s="1">
        <v>62225771.012262665</v>
      </c>
      <c r="P214" s="1">
        <v>1267562002.1016469</v>
      </c>
    </row>
    <row r="215" spans="2:16" x14ac:dyDescent="0.3">
      <c r="B215" t="s">
        <v>143</v>
      </c>
      <c r="C215" t="s">
        <v>88</v>
      </c>
      <c r="D215" t="s">
        <v>607</v>
      </c>
      <c r="E215" s="1">
        <v>690259472.76936436</v>
      </c>
      <c r="F215" s="1">
        <v>171245988.98165333</v>
      </c>
      <c r="G215" s="1">
        <v>133508854.51589601</v>
      </c>
      <c r="H215" s="1">
        <v>44556937.870014951</v>
      </c>
      <c r="I215" s="1">
        <v>48542616.74884785</v>
      </c>
      <c r="J215" s="1">
        <v>3915491.3498697621</v>
      </c>
      <c r="K215" s="1">
        <v>4854261.674884785</v>
      </c>
      <c r="L215" s="1">
        <v>42235701.472367786</v>
      </c>
      <c r="M215" s="1">
        <v>1139119325.3828988</v>
      </c>
      <c r="N215" s="1">
        <v>52399488.967613347</v>
      </c>
      <c r="O215" s="1">
        <v>61512443.570676535</v>
      </c>
      <c r="P215" s="1">
        <v>1253031257.9211888</v>
      </c>
    </row>
    <row r="216" spans="2:16" x14ac:dyDescent="0.3">
      <c r="B216" t="s">
        <v>225</v>
      </c>
      <c r="C216" t="s">
        <v>615</v>
      </c>
      <c r="D216" t="s">
        <v>606</v>
      </c>
      <c r="E216" s="1">
        <v>934667846.17778707</v>
      </c>
      <c r="F216" s="1">
        <v>98436144.152529523</v>
      </c>
      <c r="G216" s="1">
        <v>78944343.302540436</v>
      </c>
      <c r="H216" s="1">
        <v>62644845.128794678</v>
      </c>
      <c r="I216" s="1">
        <v>50725321.329337053</v>
      </c>
      <c r="J216" s="1">
        <v>49572922.975010186</v>
      </c>
      <c r="K216" s="1">
        <v>2597136.4520620573</v>
      </c>
      <c r="L216" s="1">
        <v>34273585.384911232</v>
      </c>
      <c r="M216" s="1">
        <v>1311862144.9029725</v>
      </c>
      <c r="N216" s="1"/>
      <c r="O216" s="1"/>
      <c r="P216" s="1">
        <v>1311862144.9029725</v>
      </c>
    </row>
    <row r="217" spans="2:16" x14ac:dyDescent="0.3">
      <c r="B217" t="s">
        <v>226</v>
      </c>
      <c r="C217" t="s">
        <v>227</v>
      </c>
      <c r="D217" t="s">
        <v>606</v>
      </c>
      <c r="E217" s="1">
        <v>1314955963.5722194</v>
      </c>
      <c r="F217" s="1">
        <v>191048940.05468422</v>
      </c>
      <c r="G217" s="1">
        <v>132890050.6402439</v>
      </c>
      <c r="H217" s="1">
        <v>62644845.128794678</v>
      </c>
      <c r="I217" s="1">
        <v>50725321.329337053</v>
      </c>
      <c r="J217" s="1">
        <v>49572922.975010186</v>
      </c>
      <c r="K217" s="1">
        <v>2597136.4520620573</v>
      </c>
      <c r="L217" s="1">
        <v>48407183.015022159</v>
      </c>
      <c r="M217" s="1">
        <v>1852842363.1673737</v>
      </c>
      <c r="N217" s="1"/>
      <c r="O217" s="1"/>
      <c r="P217" s="1">
        <v>1852842363.1673737</v>
      </c>
    </row>
    <row r="218" spans="2:16" x14ac:dyDescent="0.3">
      <c r="B218" t="s">
        <v>417</v>
      </c>
      <c r="C218" t="s">
        <v>418</v>
      </c>
      <c r="D218" t="s">
        <v>606</v>
      </c>
      <c r="E218" s="1">
        <v>28294873.270852048</v>
      </c>
      <c r="F218" s="1">
        <v>426509.02241863206</v>
      </c>
      <c r="G218" s="1">
        <v>473169.72227509058</v>
      </c>
      <c r="H218" s="1">
        <v>129361.04559223687</v>
      </c>
      <c r="I218" s="1">
        <v>194208.88878870616</v>
      </c>
      <c r="J218" s="1">
        <v>79422.838196025958</v>
      </c>
      <c r="K218" s="1">
        <v>9943.4951059817558</v>
      </c>
      <c r="L218" s="1">
        <v>794273.53207576438</v>
      </c>
      <c r="M218" s="1">
        <v>30401761.815304484</v>
      </c>
      <c r="N218" s="1"/>
      <c r="O218" s="1"/>
      <c r="P218" s="1">
        <v>30401761.815304484</v>
      </c>
    </row>
    <row r="219" spans="2:16" x14ac:dyDescent="0.3">
      <c r="B219" t="s">
        <v>419</v>
      </c>
      <c r="C219" t="s">
        <v>420</v>
      </c>
      <c r="D219" t="s">
        <v>606</v>
      </c>
      <c r="E219" s="1">
        <v>43700619.812556148</v>
      </c>
      <c r="F219" s="1">
        <v>805923.58724801266</v>
      </c>
      <c r="G219" s="1">
        <v>642828.98458265723</v>
      </c>
      <c r="H219" s="1">
        <v>183587.96349209337</v>
      </c>
      <c r="I219" s="1">
        <v>253039.03987244918</v>
      </c>
      <c r="J219" s="1">
        <v>120604.93229806973</v>
      </c>
      <c r="K219" s="1">
        <v>12955.598841469398</v>
      </c>
      <c r="L219" s="1">
        <v>1226508.5100885488</v>
      </c>
      <c r="M219" s="1">
        <v>46946068.428979449</v>
      </c>
      <c r="N219" s="1"/>
      <c r="O219" s="1"/>
      <c r="P219" s="1">
        <v>46946068.428979449</v>
      </c>
    </row>
    <row r="220" spans="2:16" x14ac:dyDescent="0.3">
      <c r="B220" t="s">
        <v>421</v>
      </c>
      <c r="C220" t="s">
        <v>422</v>
      </c>
      <c r="D220" t="s">
        <v>606</v>
      </c>
      <c r="E220" s="1">
        <v>1263150870.6908374</v>
      </c>
      <c r="F220" s="1">
        <v>91270996.821526259</v>
      </c>
      <c r="G220" s="1">
        <v>113468806.54747288</v>
      </c>
      <c r="H220" s="1">
        <v>62644845.128794678</v>
      </c>
      <c r="I220" s="1">
        <v>50725321.329337053</v>
      </c>
      <c r="J220" s="1">
        <v>49572922.975010186</v>
      </c>
      <c r="K220" s="1">
        <v>2597136.4520620573</v>
      </c>
      <c r="L220" s="1">
        <v>43819689.056026891</v>
      </c>
      <c r="M220" s="1">
        <v>1677250589.0010676</v>
      </c>
      <c r="N220" s="1"/>
      <c r="O220" s="1"/>
      <c r="P220" s="1">
        <v>1677250589.0010676</v>
      </c>
    </row>
    <row r="221" spans="2:16" x14ac:dyDescent="0.3">
      <c r="B221" t="s">
        <v>423</v>
      </c>
      <c r="C221" t="s">
        <v>424</v>
      </c>
      <c r="D221" t="s">
        <v>606</v>
      </c>
      <c r="E221" s="1">
        <v>1540548802.1221583</v>
      </c>
      <c r="F221" s="1">
        <v>125202634.08617431</v>
      </c>
      <c r="G221" s="1">
        <v>165569093.4983792</v>
      </c>
      <c r="H221" s="1">
        <v>62644845.128794678</v>
      </c>
      <c r="I221" s="1">
        <v>50725321.329337053</v>
      </c>
      <c r="J221" s="1">
        <v>49572922.975010186</v>
      </c>
      <c r="K221" s="1">
        <v>2597136.4520620573</v>
      </c>
      <c r="L221" s="1">
        <v>53569341.317814425</v>
      </c>
      <c r="M221" s="1">
        <v>2050430096.9097302</v>
      </c>
      <c r="N221" s="1"/>
      <c r="O221" s="1"/>
      <c r="P221" s="1">
        <v>2050430096.9097302</v>
      </c>
    </row>
    <row r="222" spans="2:16" x14ac:dyDescent="0.3">
      <c r="B222" t="s">
        <v>425</v>
      </c>
      <c r="C222" t="s">
        <v>426</v>
      </c>
      <c r="D222" t="s">
        <v>606</v>
      </c>
      <c r="E222" s="1">
        <v>1321223885.9565387</v>
      </c>
      <c r="F222" s="1">
        <v>88578558.481407031</v>
      </c>
      <c r="G222" s="1">
        <v>102752251.96706</v>
      </c>
      <c r="H222" s="1">
        <v>62644845.128794678</v>
      </c>
      <c r="I222" s="1">
        <v>50725321.329337053</v>
      </c>
      <c r="J222" s="1">
        <v>49572922.975010186</v>
      </c>
      <c r="K222" s="1">
        <v>2597136.4520620573</v>
      </c>
      <c r="L222" s="1">
        <v>45017880.893356897</v>
      </c>
      <c r="M222" s="1">
        <v>1723112803.1835666</v>
      </c>
      <c r="N222" s="1"/>
      <c r="O222" s="1"/>
      <c r="P222" s="1">
        <v>1723112803.1835666</v>
      </c>
    </row>
    <row r="223" spans="2:16" x14ac:dyDescent="0.3">
      <c r="B223" t="s">
        <v>427</v>
      </c>
      <c r="C223" t="s">
        <v>428</v>
      </c>
      <c r="D223" t="s">
        <v>606</v>
      </c>
      <c r="E223" s="1">
        <v>1296678514.8774874</v>
      </c>
      <c r="F223" s="1">
        <v>83324330.945164233</v>
      </c>
      <c r="G223" s="1">
        <v>102752251.96706</v>
      </c>
      <c r="H223" s="1">
        <v>62644845.128794678</v>
      </c>
      <c r="I223" s="1">
        <v>50725321.329337053</v>
      </c>
      <c r="J223" s="1">
        <v>49572922.975010186</v>
      </c>
      <c r="K223" s="1">
        <v>2597136.4520620573</v>
      </c>
      <c r="L223" s="1">
        <v>44218453.65994253</v>
      </c>
      <c r="M223" s="1">
        <v>1692513777.3348584</v>
      </c>
      <c r="N223" s="1"/>
      <c r="O223" s="1"/>
      <c r="P223" s="1">
        <v>1692513777.3348584</v>
      </c>
    </row>
    <row r="224" spans="2:16" x14ac:dyDescent="0.3">
      <c r="B224" t="s">
        <v>228</v>
      </c>
      <c r="C224" t="s">
        <v>616</v>
      </c>
      <c r="D224" t="s">
        <v>606</v>
      </c>
      <c r="E224" s="1">
        <v>1072612927.8326559</v>
      </c>
      <c r="F224" s="1">
        <v>133313542.37370127</v>
      </c>
      <c r="G224" s="1">
        <v>108430288.63436107</v>
      </c>
      <c r="H224" s="1">
        <v>62644845.128794678</v>
      </c>
      <c r="I224" s="1">
        <v>50725321.329337053</v>
      </c>
      <c r="J224" s="1">
        <v>49572922.975010186</v>
      </c>
      <c r="K224" s="1">
        <v>2597136.4520620573</v>
      </c>
      <c r="L224" s="1">
        <v>39700868.710040703</v>
      </c>
      <c r="M224" s="1">
        <v>1519597853.4359632</v>
      </c>
      <c r="N224" s="1"/>
      <c r="O224" s="1"/>
      <c r="P224" s="1">
        <v>1519597853.4359632</v>
      </c>
    </row>
    <row r="225" spans="2:16" x14ac:dyDescent="0.3">
      <c r="B225" t="s">
        <v>229</v>
      </c>
      <c r="C225" t="s">
        <v>230</v>
      </c>
      <c r="D225" t="s">
        <v>606</v>
      </c>
      <c r="E225" s="1">
        <v>1072344405.1099524</v>
      </c>
      <c r="F225" s="1">
        <v>133313542.37370127</v>
      </c>
      <c r="G225" s="1">
        <v>108430288.63436107</v>
      </c>
      <c r="H225" s="1">
        <v>62644845.128794678</v>
      </c>
      <c r="I225" s="1">
        <v>50725321.329337053</v>
      </c>
      <c r="J225" s="1">
        <v>49572922.975010186</v>
      </c>
      <c r="K225" s="1">
        <v>2597136.4520620573</v>
      </c>
      <c r="L225" s="1">
        <v>39693665.110418744</v>
      </c>
      <c r="M225" s="1">
        <v>1519322127.1136377</v>
      </c>
      <c r="N225" s="1"/>
      <c r="O225" s="1"/>
      <c r="P225" s="1">
        <v>1519322127.1136377</v>
      </c>
    </row>
    <row r="226" spans="2:16" x14ac:dyDescent="0.3">
      <c r="B226" t="s">
        <v>231</v>
      </c>
      <c r="C226" t="s">
        <v>617</v>
      </c>
      <c r="D226" t="s">
        <v>606</v>
      </c>
      <c r="E226" s="1">
        <v>1057289002.5874321</v>
      </c>
      <c r="F226" s="1">
        <v>128427110.76499549</v>
      </c>
      <c r="G226" s="1">
        <v>108430288.63436107</v>
      </c>
      <c r="H226" s="1">
        <v>62644845.128794678</v>
      </c>
      <c r="I226" s="1">
        <v>50725321.329337053</v>
      </c>
      <c r="J226" s="1">
        <v>49572922.975010186</v>
      </c>
      <c r="K226" s="1">
        <v>2597136.4520620573</v>
      </c>
      <c r="L226" s="1">
        <v>39158689.941976301</v>
      </c>
      <c r="M226" s="1">
        <v>1498845317.8139691</v>
      </c>
      <c r="N226" s="1"/>
      <c r="O226" s="1"/>
      <c r="P226" s="1">
        <v>1498845317.8139691</v>
      </c>
    </row>
    <row r="227" spans="2:16" x14ac:dyDescent="0.3">
      <c r="B227" t="s">
        <v>232</v>
      </c>
      <c r="C227" t="s">
        <v>233</v>
      </c>
      <c r="D227" t="s">
        <v>606</v>
      </c>
      <c r="E227" s="1">
        <v>1056944430.6242776</v>
      </c>
      <c r="F227" s="1">
        <v>128427110.76499549</v>
      </c>
      <c r="G227" s="1">
        <v>108430288.63436107</v>
      </c>
      <c r="H227" s="1">
        <v>62644845.128794678</v>
      </c>
      <c r="I227" s="1">
        <v>50725321.329337053</v>
      </c>
      <c r="J227" s="1">
        <v>49572922.975010186</v>
      </c>
      <c r="K227" s="1">
        <v>2597136.4520620573</v>
      </c>
      <c r="L227" s="1">
        <v>39149446.186220624</v>
      </c>
      <c r="M227" s="1">
        <v>1498491502.0950589</v>
      </c>
      <c r="N227" s="1"/>
      <c r="O227" s="1"/>
      <c r="P227" s="1">
        <v>1498491502.0950589</v>
      </c>
    </row>
    <row r="228" spans="2:16" x14ac:dyDescent="0.3">
      <c r="B228" t="s">
        <v>234</v>
      </c>
      <c r="C228" t="s">
        <v>235</v>
      </c>
      <c r="D228" t="s">
        <v>606</v>
      </c>
      <c r="E228" s="1">
        <v>4684462847.3670893</v>
      </c>
      <c r="F228" s="1">
        <v>95915037.265844315</v>
      </c>
      <c r="G228" s="1">
        <v>153355327.03590631</v>
      </c>
      <c r="H228" s="1">
        <v>101348283.16866383</v>
      </c>
      <c r="I228" s="1">
        <v>153363908.91382626</v>
      </c>
      <c r="J228" s="1">
        <v>74176869.903031021</v>
      </c>
      <c r="K228" s="1">
        <v>7852232.1363879051</v>
      </c>
      <c r="L228" s="1">
        <v>141389852.50569111</v>
      </c>
      <c r="M228" s="1">
        <v>5411864358.2964411</v>
      </c>
      <c r="N228" s="1"/>
      <c r="O228" s="1"/>
      <c r="P228" s="1">
        <v>5411864358.2964411</v>
      </c>
    </row>
    <row r="229" spans="2:16" x14ac:dyDescent="0.3">
      <c r="B229" t="s">
        <v>236</v>
      </c>
      <c r="C229" t="s">
        <v>237</v>
      </c>
      <c r="D229" t="s">
        <v>606</v>
      </c>
      <c r="E229" s="1">
        <v>4657535015.3727379</v>
      </c>
      <c r="F229" s="1">
        <v>79048966.874504954</v>
      </c>
      <c r="G229" s="1">
        <v>153355327.03590631</v>
      </c>
      <c r="H229" s="1">
        <v>101348283.16866383</v>
      </c>
      <c r="I229" s="1">
        <v>153363908.91382626</v>
      </c>
      <c r="J229" s="1">
        <v>74176869.903031021</v>
      </c>
      <c r="K229" s="1">
        <v>7852232.1363879051</v>
      </c>
      <c r="L229" s="1">
        <v>140215003.1838401</v>
      </c>
      <c r="M229" s="1">
        <v>5366895606.5888977</v>
      </c>
      <c r="N229" s="1"/>
      <c r="O229" s="1"/>
      <c r="P229" s="1">
        <v>5366895606.5888977</v>
      </c>
    </row>
    <row r="230" spans="2:16" x14ac:dyDescent="0.3">
      <c r="B230" t="s">
        <v>238</v>
      </c>
      <c r="C230" t="s">
        <v>239</v>
      </c>
      <c r="D230" t="s">
        <v>606</v>
      </c>
      <c r="E230" s="1">
        <v>5032140170.531064</v>
      </c>
      <c r="F230" s="1">
        <v>95915037.265844315</v>
      </c>
      <c r="G230" s="1">
        <v>153355327.03590631</v>
      </c>
      <c r="H230" s="1">
        <v>101348283.16866383</v>
      </c>
      <c r="I230" s="1">
        <v>153363908.91382626</v>
      </c>
      <c r="J230" s="1">
        <v>74176869.903031021</v>
      </c>
      <c r="K230" s="1">
        <v>7852232.1363879051</v>
      </c>
      <c r="L230" s="1">
        <v>150716915.0667029</v>
      </c>
      <c r="M230" s="1">
        <v>5768868744.0214272</v>
      </c>
      <c r="N230" s="1"/>
      <c r="O230" s="1"/>
      <c r="P230" s="1">
        <v>5768868744.0214272</v>
      </c>
    </row>
    <row r="231" spans="2:16" x14ac:dyDescent="0.3">
      <c r="B231" t="s">
        <v>240</v>
      </c>
      <c r="C231" t="s">
        <v>241</v>
      </c>
      <c r="D231" t="s">
        <v>606</v>
      </c>
      <c r="E231" s="1">
        <v>5005212338.5367136</v>
      </c>
      <c r="F231" s="1">
        <v>79048966.874504954</v>
      </c>
      <c r="G231" s="1">
        <v>153355327.03590631</v>
      </c>
      <c r="H231" s="1">
        <v>101348283.16866383</v>
      </c>
      <c r="I231" s="1">
        <v>153363908.91382626</v>
      </c>
      <c r="J231" s="1">
        <v>74176869.903031021</v>
      </c>
      <c r="K231" s="1">
        <v>7852232.1363879051</v>
      </c>
      <c r="L231" s="1">
        <v>149542065.74485189</v>
      </c>
      <c r="M231" s="1">
        <v>5723899992.3138866</v>
      </c>
      <c r="N231" s="1"/>
      <c r="O231" s="1"/>
      <c r="P231" s="1">
        <v>5723899992.3138866</v>
      </c>
    </row>
    <row r="232" spans="2:16" x14ac:dyDescent="0.3">
      <c r="B232" t="s">
        <v>242</v>
      </c>
      <c r="C232" t="s">
        <v>243</v>
      </c>
      <c r="D232" t="s">
        <v>606</v>
      </c>
      <c r="E232" s="1">
        <v>662852913.47581029</v>
      </c>
      <c r="F232" s="1">
        <v>50567902.194601797</v>
      </c>
      <c r="G232" s="1">
        <v>36099339.915495373</v>
      </c>
      <c r="H232" s="1">
        <v>62644845.128794678</v>
      </c>
      <c r="I232" s="1">
        <v>50725321.329337053</v>
      </c>
      <c r="J232" s="1">
        <v>49572922.975010186</v>
      </c>
      <c r="K232" s="1">
        <v>2597136.4520620573</v>
      </c>
      <c r="L232" s="1">
        <v>24548122.228435006</v>
      </c>
      <c r="M232" s="1">
        <v>939608503.69954634</v>
      </c>
      <c r="N232" s="1"/>
      <c r="O232" s="1"/>
      <c r="P232" s="1">
        <v>939608503.69954634</v>
      </c>
    </row>
    <row r="233" spans="2:16" x14ac:dyDescent="0.3">
      <c r="B233" t="s">
        <v>244</v>
      </c>
      <c r="C233" t="s">
        <v>245</v>
      </c>
      <c r="D233" t="s">
        <v>606</v>
      </c>
      <c r="E233" s="1">
        <v>902538181.34420109</v>
      </c>
      <c r="F233" s="1">
        <v>54510801.949539766</v>
      </c>
      <c r="G233" s="1">
        <v>56330001.683454759</v>
      </c>
      <c r="H233" s="1">
        <v>62644845.128794678</v>
      </c>
      <c r="I233" s="1">
        <v>50725321.329337053</v>
      </c>
      <c r="J233" s="1">
        <v>49572922.975010186</v>
      </c>
      <c r="K233" s="1">
        <v>2597136.4520620573</v>
      </c>
      <c r="L233" s="1">
        <v>31626604.617253862</v>
      </c>
      <c r="M233" s="1">
        <v>1210545815.4796536</v>
      </c>
      <c r="N233" s="1"/>
      <c r="O233" s="1"/>
      <c r="P233" s="1">
        <v>1210545815.4796536</v>
      </c>
    </row>
    <row r="234" spans="2:16" x14ac:dyDescent="0.3">
      <c r="B234" t="s">
        <v>246</v>
      </c>
      <c r="C234" t="s">
        <v>247</v>
      </c>
      <c r="D234" t="s">
        <v>606</v>
      </c>
      <c r="E234" s="1">
        <v>551348553.92540038</v>
      </c>
      <c r="F234" s="1">
        <v>96817065.189144537</v>
      </c>
      <c r="G234" s="1">
        <v>43707021.817679435</v>
      </c>
      <c r="H234" s="1">
        <v>62644845.128794678</v>
      </c>
      <c r="I234" s="1">
        <v>50725321.329337053</v>
      </c>
      <c r="J234" s="1">
        <v>49572922.975010186</v>
      </c>
      <c r="K234" s="1">
        <v>2597136.4520620573</v>
      </c>
      <c r="L234" s="1">
        <v>23001625.117928445</v>
      </c>
      <c r="M234" s="1">
        <v>880414491.93535662</v>
      </c>
      <c r="N234" s="1"/>
      <c r="O234" s="1"/>
      <c r="P234" s="1">
        <v>880414491.93535662</v>
      </c>
    </row>
    <row r="235" spans="2:16" x14ac:dyDescent="0.3">
      <c r="B235" t="s">
        <v>248</v>
      </c>
      <c r="C235" t="s">
        <v>249</v>
      </c>
      <c r="D235" t="s">
        <v>606</v>
      </c>
      <c r="E235" s="1">
        <v>775044538.35306835</v>
      </c>
      <c r="F235" s="1">
        <v>102636887.06572792</v>
      </c>
      <c r="G235" s="1">
        <v>58713681.53458105</v>
      </c>
      <c r="H235" s="1">
        <v>62644845.128794678</v>
      </c>
      <c r="I235" s="1">
        <v>50725321.329337053</v>
      </c>
      <c r="J235" s="1">
        <v>49572922.975010186</v>
      </c>
      <c r="K235" s="1">
        <v>2597136.4520620573</v>
      </c>
      <c r="L235" s="1">
        <v>29561375.168340947</v>
      </c>
      <c r="M235" s="1">
        <v>1131496708.0069222</v>
      </c>
      <c r="N235" s="1"/>
      <c r="O235" s="1"/>
      <c r="P235" s="1">
        <v>1131496708.0069222</v>
      </c>
    </row>
    <row r="236" spans="2:16" x14ac:dyDescent="0.3">
      <c r="B236" t="s">
        <v>250</v>
      </c>
      <c r="C236" t="s">
        <v>251</v>
      </c>
      <c r="D236" t="s">
        <v>606</v>
      </c>
      <c r="E236" s="1">
        <v>555690488.67792082</v>
      </c>
      <c r="F236" s="1">
        <v>36340496.233950019</v>
      </c>
      <c r="G236" s="1">
        <v>21092680.198593758</v>
      </c>
      <c r="H236" s="1">
        <v>62644845.128794678</v>
      </c>
      <c r="I236" s="1">
        <v>50725321.329337053</v>
      </c>
      <c r="J236" s="1">
        <v>49572922.975010186</v>
      </c>
      <c r="K236" s="1">
        <v>2597136.4520620573</v>
      </c>
      <c r="L236" s="1">
        <v>20889043.781242456</v>
      </c>
      <c r="M236" s="1">
        <v>799552934.7769109</v>
      </c>
      <c r="N236" s="1"/>
      <c r="O236" s="1"/>
      <c r="P236" s="1">
        <v>799552934.7769109</v>
      </c>
    </row>
    <row r="237" spans="2:16" x14ac:dyDescent="0.3">
      <c r="B237" t="s">
        <v>252</v>
      </c>
      <c r="C237" t="s">
        <v>253</v>
      </c>
      <c r="D237" t="s">
        <v>606</v>
      </c>
      <c r="E237" s="1">
        <v>152626170.96417335</v>
      </c>
      <c r="F237" s="1">
        <v>70492520.797281414</v>
      </c>
      <c r="G237" s="1">
        <v>74258572.07017453</v>
      </c>
      <c r="H237" s="1">
        <v>39848946.885038115</v>
      </c>
      <c r="I237" s="1">
        <v>37846564.936189294</v>
      </c>
      <c r="J237" s="1">
        <v>17366390.412504029</v>
      </c>
      <c r="K237" s="1">
        <v>1937744.124732892</v>
      </c>
      <c r="L237" s="1">
        <v>10579862.041294804</v>
      </c>
      <c r="M237" s="1">
        <v>404956772.23138845</v>
      </c>
      <c r="N237" s="1"/>
      <c r="O237" s="1"/>
      <c r="P237" s="1">
        <v>404956772.23138845</v>
      </c>
    </row>
    <row r="238" spans="2:16" x14ac:dyDescent="0.3">
      <c r="B238" t="s">
        <v>254</v>
      </c>
      <c r="C238" t="s">
        <v>255</v>
      </c>
      <c r="D238" t="s">
        <v>606</v>
      </c>
      <c r="E238" s="1">
        <v>120857613.13731739</v>
      </c>
      <c r="F238" s="1">
        <v>44484094.492879577</v>
      </c>
      <c r="G238" s="1">
        <v>19984152.184368905</v>
      </c>
      <c r="H238" s="1">
        <v>39848946.885038115</v>
      </c>
      <c r="I238" s="1">
        <v>37846564.936189294</v>
      </c>
      <c r="J238" s="1">
        <v>17366390.412504029</v>
      </c>
      <c r="K238" s="1">
        <v>1937744.124732892</v>
      </c>
      <c r="L238" s="1">
        <v>7573883.8376963735</v>
      </c>
      <c r="M238" s="1">
        <v>289899390.01072657</v>
      </c>
      <c r="N238" s="1"/>
      <c r="O238" s="1"/>
      <c r="P238" s="1">
        <v>289899390.01072657</v>
      </c>
    </row>
    <row r="239" spans="2:16" x14ac:dyDescent="0.3">
      <c r="B239" t="s">
        <v>256</v>
      </c>
      <c r="C239" t="s">
        <v>257</v>
      </c>
      <c r="D239" t="s">
        <v>606</v>
      </c>
      <c r="E239" s="1">
        <v>270258862.14908022</v>
      </c>
      <c r="F239" s="1">
        <v>110687361.4495388</v>
      </c>
      <c r="G239" s="1">
        <v>110441518.66071162</v>
      </c>
      <c r="H239" s="1">
        <v>39848946.885038115</v>
      </c>
      <c r="I239" s="1">
        <v>37846564.936189294</v>
      </c>
      <c r="J239" s="1">
        <v>17366390.412504029</v>
      </c>
      <c r="K239" s="1">
        <v>1937744.124732892</v>
      </c>
      <c r="L239" s="1">
        <v>15784538.185598753</v>
      </c>
      <c r="M239" s="1">
        <v>604171926.80339372</v>
      </c>
      <c r="N239" s="1"/>
      <c r="O239" s="1"/>
      <c r="P239" s="1">
        <v>604171926.80339372</v>
      </c>
    </row>
    <row r="240" spans="2:16" x14ac:dyDescent="0.3">
      <c r="B240" t="s">
        <v>258</v>
      </c>
      <c r="C240" t="s">
        <v>259</v>
      </c>
      <c r="D240" t="s">
        <v>606</v>
      </c>
      <c r="E240" s="1">
        <v>256636910.69130546</v>
      </c>
      <c r="F240" s="1">
        <v>129602580.58001283</v>
      </c>
      <c r="G240" s="1">
        <v>218990358.43232289</v>
      </c>
      <c r="H240" s="1">
        <v>39848946.885038115</v>
      </c>
      <c r="I240" s="1">
        <v>37846564.936189294</v>
      </c>
      <c r="J240" s="1">
        <v>17366390.412504029</v>
      </c>
      <c r="K240" s="1">
        <v>1937744.124732892</v>
      </c>
      <c r="L240" s="1">
        <v>18838555.193517692</v>
      </c>
      <c r="M240" s="1">
        <v>721068051.25562322</v>
      </c>
      <c r="N240" s="1"/>
      <c r="O240" s="1"/>
      <c r="P240" s="1">
        <v>721068051.25562322</v>
      </c>
    </row>
    <row r="241" spans="2:16" x14ac:dyDescent="0.3">
      <c r="B241" t="s">
        <v>260</v>
      </c>
      <c r="C241" t="s">
        <v>261</v>
      </c>
      <c r="D241" t="s">
        <v>606</v>
      </c>
      <c r="E241" s="1">
        <v>4354364589.190896</v>
      </c>
      <c r="F241" s="1">
        <v>88768877.803514168</v>
      </c>
      <c r="G241" s="1">
        <v>153355327.03590631</v>
      </c>
      <c r="H241" s="1">
        <v>101348283.16866383</v>
      </c>
      <c r="I241" s="1">
        <v>153363908.91382626</v>
      </c>
      <c r="J241" s="1">
        <v>74176869.903031021</v>
      </c>
      <c r="K241" s="1">
        <v>7852232.1363879051</v>
      </c>
      <c r="L241" s="1">
        <v>132342671.1910128</v>
      </c>
      <c r="M241" s="1">
        <v>5065572759.3432388</v>
      </c>
      <c r="N241" s="1"/>
      <c r="O241" s="1"/>
      <c r="P241" s="1">
        <v>5065572759.3432388</v>
      </c>
    </row>
    <row r="242" spans="2:16" x14ac:dyDescent="0.3">
      <c r="B242" t="s">
        <v>262</v>
      </c>
      <c r="C242" t="s">
        <v>263</v>
      </c>
      <c r="D242" t="s">
        <v>606</v>
      </c>
      <c r="E242" s="1">
        <v>4326496810.3977919</v>
      </c>
      <c r="F242" s="1">
        <v>67909594.484630272</v>
      </c>
      <c r="G242" s="1">
        <v>130740985.41682063</v>
      </c>
      <c r="H242" s="1">
        <v>101348283.16866383</v>
      </c>
      <c r="I242" s="1">
        <v>153363908.91382626</v>
      </c>
      <c r="J242" s="1">
        <v>74176869.903031021</v>
      </c>
      <c r="K242" s="1">
        <v>7852232.1363879051</v>
      </c>
      <c r="L242" s="1">
        <v>130428811.15051688</v>
      </c>
      <c r="M242" s="1">
        <v>4992317495.5716686</v>
      </c>
      <c r="N242" s="1"/>
      <c r="O242" s="1"/>
      <c r="P242" s="1">
        <v>4992317495.5716686</v>
      </c>
    </row>
    <row r="243" spans="2:16" x14ac:dyDescent="0.3">
      <c r="B243" t="s">
        <v>264</v>
      </c>
      <c r="C243" t="s">
        <v>265</v>
      </c>
      <c r="D243" t="s">
        <v>606</v>
      </c>
      <c r="E243" s="1">
        <v>487585460.89164829</v>
      </c>
      <c r="F243" s="1">
        <v>36340496.233950019</v>
      </c>
      <c r="G243" s="1">
        <v>21092680.198593758</v>
      </c>
      <c r="H243" s="1">
        <v>39848946.885038115</v>
      </c>
      <c r="I243" s="1">
        <v>37846564.936189294</v>
      </c>
      <c r="J243" s="1">
        <v>17366390.412504029</v>
      </c>
      <c r="K243" s="1">
        <v>1937744.124732892</v>
      </c>
      <c r="L243" s="1">
        <v>17223282.331811313</v>
      </c>
      <c r="M243" s="1">
        <v>659241566.01446772</v>
      </c>
      <c r="N243" s="1"/>
      <c r="O243" s="1"/>
      <c r="P243" s="1">
        <v>659241566.01446772</v>
      </c>
    </row>
    <row r="244" spans="2:16" x14ac:dyDescent="0.3">
      <c r="B244" t="s">
        <v>266</v>
      </c>
      <c r="C244" t="s">
        <v>618</v>
      </c>
      <c r="D244" t="s">
        <v>606</v>
      </c>
      <c r="E244" s="1">
        <v>1131252879.8284404</v>
      </c>
      <c r="F244" s="1">
        <v>159124581.87328881</v>
      </c>
      <c r="G244" s="1">
        <v>119146843.21477395</v>
      </c>
      <c r="H244" s="1">
        <v>62644845.128794678</v>
      </c>
      <c r="I244" s="1">
        <v>50725321.329337053</v>
      </c>
      <c r="J244" s="1">
        <v>49572922.975010186</v>
      </c>
      <c r="K244" s="1">
        <v>2597136.4520620573</v>
      </c>
      <c r="L244" s="1">
        <v>42253907.395305157</v>
      </c>
      <c r="M244" s="1">
        <v>1617318438.1970124</v>
      </c>
      <c r="N244" s="1"/>
      <c r="O244" s="1"/>
      <c r="P244" s="1">
        <v>1617318438.1970124</v>
      </c>
    </row>
    <row r="245" spans="2:16" x14ac:dyDescent="0.3">
      <c r="B245" t="s">
        <v>267</v>
      </c>
      <c r="C245" t="s">
        <v>268</v>
      </c>
      <c r="D245" t="s">
        <v>606</v>
      </c>
      <c r="E245" s="1">
        <v>2668655515.1219273</v>
      </c>
      <c r="F245" s="1">
        <v>47695756.739239261</v>
      </c>
      <c r="G245" s="1">
        <v>115930779.81944226</v>
      </c>
      <c r="H245" s="1">
        <v>101348283.16866383</v>
      </c>
      <c r="I245" s="1">
        <v>153363908.91382626</v>
      </c>
      <c r="J245" s="1">
        <v>74176869.903031021</v>
      </c>
      <c r="K245" s="1">
        <v>7852232.1363879051</v>
      </c>
      <c r="L245" s="1">
        <v>85014687.568986624</v>
      </c>
      <c r="M245" s="1">
        <v>3254038033.3715043</v>
      </c>
      <c r="N245" s="1"/>
      <c r="O245" s="1"/>
      <c r="P245" s="1">
        <v>3254038033.3715043</v>
      </c>
    </row>
    <row r="246" spans="2:16" x14ac:dyDescent="0.3">
      <c r="B246" t="s">
        <v>269</v>
      </c>
      <c r="C246" t="s">
        <v>270</v>
      </c>
      <c r="D246" t="s">
        <v>606</v>
      </c>
      <c r="E246" s="1">
        <v>156856405.88029584</v>
      </c>
      <c r="F246" s="1">
        <v>83470462.811801106</v>
      </c>
      <c r="G246" s="1">
        <v>110441518.66071162</v>
      </c>
      <c r="H246" s="1">
        <v>39848946.885038115</v>
      </c>
      <c r="I246" s="1">
        <v>37846564.936189294</v>
      </c>
      <c r="J246" s="1">
        <v>17366390.412504029</v>
      </c>
      <c r="K246" s="1">
        <v>1937744.124732892</v>
      </c>
      <c r="L246" s="1">
        <v>12012173.889398521</v>
      </c>
      <c r="M246" s="1">
        <v>459780207.60067147</v>
      </c>
      <c r="N246" s="1"/>
      <c r="O246" s="1"/>
      <c r="P246" s="1">
        <v>459780207.60067147</v>
      </c>
    </row>
    <row r="247" spans="2:16" x14ac:dyDescent="0.3">
      <c r="B247" t="s">
        <v>271</v>
      </c>
      <c r="C247" t="s">
        <v>272</v>
      </c>
      <c r="D247" t="s">
        <v>606</v>
      </c>
      <c r="E247" s="1">
        <v>251034262.0547061</v>
      </c>
      <c r="F247" s="1">
        <v>108322959.05822951</v>
      </c>
      <c r="G247" s="1">
        <v>146624465.25124872</v>
      </c>
      <c r="H247" s="1">
        <v>39848946.885038115</v>
      </c>
      <c r="I247" s="1">
        <v>37846564.936189294</v>
      </c>
      <c r="J247" s="1">
        <v>17366390.412504029</v>
      </c>
      <c r="K247" s="1">
        <v>1937744.124732892</v>
      </c>
      <c r="L247" s="1">
        <v>16176046.692507274</v>
      </c>
      <c r="M247" s="1">
        <v>619157379.41515589</v>
      </c>
      <c r="N247" s="1"/>
      <c r="O247" s="1"/>
      <c r="P247" s="1">
        <v>619157379.41515589</v>
      </c>
    </row>
    <row r="248" spans="2:16" x14ac:dyDescent="0.3">
      <c r="B248" t="s">
        <v>273</v>
      </c>
      <c r="C248" t="s">
        <v>274</v>
      </c>
      <c r="D248" t="s">
        <v>606</v>
      </c>
      <c r="E248" s="1">
        <v>307126697.05316269</v>
      </c>
      <c r="F248" s="1">
        <v>133122913.02929553</v>
      </c>
      <c r="G248" s="1">
        <v>182807411.84178579</v>
      </c>
      <c r="H248" s="1">
        <v>39848946.885038115</v>
      </c>
      <c r="I248" s="1">
        <v>37846564.936189294</v>
      </c>
      <c r="J248" s="1">
        <v>17366390.412504029</v>
      </c>
      <c r="K248" s="1">
        <v>1937744.124732892</v>
      </c>
      <c r="L248" s="1">
        <v>19316800.795141451</v>
      </c>
      <c r="M248" s="1">
        <v>739373469.07784986</v>
      </c>
      <c r="N248" s="1"/>
      <c r="O248" s="1"/>
      <c r="P248" s="1">
        <v>739373469.07784986</v>
      </c>
    </row>
    <row r="249" spans="2:16" x14ac:dyDescent="0.3">
      <c r="B249" t="s">
        <v>275</v>
      </c>
      <c r="C249" t="s">
        <v>276</v>
      </c>
      <c r="D249" t="s">
        <v>606</v>
      </c>
      <c r="E249" s="1">
        <v>184660334.91173637</v>
      </c>
      <c r="F249" s="1">
        <v>86990795.261083782</v>
      </c>
      <c r="G249" s="1">
        <v>110441518.66071162</v>
      </c>
      <c r="H249" s="1">
        <v>39848946.885038115</v>
      </c>
      <c r="I249" s="1">
        <v>37846564.936189294</v>
      </c>
      <c r="J249" s="1">
        <v>17366390.412504029</v>
      </c>
      <c r="K249" s="1">
        <v>1937744.124732892</v>
      </c>
      <c r="L249" s="1">
        <v>12852502.915891869</v>
      </c>
      <c r="M249" s="1">
        <v>491944798.10788804</v>
      </c>
      <c r="N249" s="1"/>
      <c r="O249" s="1"/>
      <c r="P249" s="1">
        <v>491944798.10788804</v>
      </c>
    </row>
    <row r="250" spans="2:16" x14ac:dyDescent="0.3">
      <c r="B250" t="s">
        <v>277</v>
      </c>
      <c r="C250" t="s">
        <v>276</v>
      </c>
      <c r="D250" t="s">
        <v>606</v>
      </c>
      <c r="E250" s="1">
        <v>315262587.9649815</v>
      </c>
      <c r="F250" s="1">
        <v>139060190.14524987</v>
      </c>
      <c r="G250" s="1">
        <v>182807411.84178579</v>
      </c>
      <c r="H250" s="1">
        <v>39848946.885038115</v>
      </c>
      <c r="I250" s="1">
        <v>37846564.936189294</v>
      </c>
      <c r="J250" s="1">
        <v>17366390.412504029</v>
      </c>
      <c r="K250" s="1">
        <v>1937744.124732892</v>
      </c>
      <c r="L250" s="1">
        <v>19694338.557547554</v>
      </c>
      <c r="M250" s="1">
        <v>753824174.86802912</v>
      </c>
      <c r="N250" s="1"/>
      <c r="O250" s="1"/>
      <c r="P250" s="1">
        <v>753824174.86802912</v>
      </c>
    </row>
    <row r="251" spans="2:16" x14ac:dyDescent="0.3">
      <c r="B251" t="s">
        <v>278</v>
      </c>
      <c r="C251" t="s">
        <v>279</v>
      </c>
      <c r="D251" t="s">
        <v>606</v>
      </c>
      <c r="E251" s="1">
        <v>399564280.60093153</v>
      </c>
      <c r="F251" s="1">
        <v>165068616.44965169</v>
      </c>
      <c r="G251" s="1">
        <v>218990358.43232289</v>
      </c>
      <c r="H251" s="1">
        <v>39848946.885038115</v>
      </c>
      <c r="I251" s="1">
        <v>37846564.936189294</v>
      </c>
      <c r="J251" s="1">
        <v>17366390.412504029</v>
      </c>
      <c r="K251" s="1">
        <v>1937744.124732892</v>
      </c>
      <c r="L251" s="1">
        <v>23624275.588029664</v>
      </c>
      <c r="M251" s="1">
        <v>904247177.42940009</v>
      </c>
      <c r="N251" s="1"/>
      <c r="O251" s="1"/>
      <c r="P251" s="1">
        <v>904247177.42940009</v>
      </c>
    </row>
    <row r="252" spans="2:16" x14ac:dyDescent="0.3">
      <c r="B252" t="s">
        <v>280</v>
      </c>
      <c r="C252" t="s">
        <v>281</v>
      </c>
      <c r="D252" t="s">
        <v>606</v>
      </c>
      <c r="E252" s="1">
        <v>561543972.59716356</v>
      </c>
      <c r="F252" s="1">
        <v>243093895.36285719</v>
      </c>
      <c r="G252" s="1">
        <v>327539198.20393413</v>
      </c>
      <c r="H252" s="1">
        <v>39848946.885038115</v>
      </c>
      <c r="I252" s="1">
        <v>37846564.936189294</v>
      </c>
      <c r="J252" s="1">
        <v>17366390.412504029</v>
      </c>
      <c r="K252" s="1">
        <v>1937744.124732892</v>
      </c>
      <c r="L252" s="1">
        <v>32974851.485578023</v>
      </c>
      <c r="M252" s="1">
        <v>1262151564.0079973</v>
      </c>
      <c r="N252" s="1"/>
      <c r="O252" s="1"/>
      <c r="P252" s="1">
        <v>1262151564.0079973</v>
      </c>
    </row>
    <row r="253" spans="2:16" x14ac:dyDescent="0.3">
      <c r="B253" t="s">
        <v>282</v>
      </c>
      <c r="C253" t="s">
        <v>283</v>
      </c>
      <c r="D253" t="s">
        <v>606</v>
      </c>
      <c r="E253" s="1">
        <v>184660334.91173637</v>
      </c>
      <c r="F253" s="1">
        <v>87043337.536446214</v>
      </c>
      <c r="G253" s="1">
        <v>110441518.66071162</v>
      </c>
      <c r="H253" s="1">
        <v>39848946.885038115</v>
      </c>
      <c r="I253" s="1">
        <v>37846564.936189294</v>
      </c>
      <c r="J253" s="1">
        <v>17366390.412504029</v>
      </c>
      <c r="K253" s="1">
        <v>1937744.124732892</v>
      </c>
      <c r="L253" s="1">
        <v>12853912.455878381</v>
      </c>
      <c r="M253" s="1">
        <v>491998749.92323697</v>
      </c>
      <c r="N253" s="1"/>
      <c r="O253" s="1"/>
      <c r="P253" s="1">
        <v>491998749.92323697</v>
      </c>
    </row>
    <row r="254" spans="2:16" x14ac:dyDescent="0.3">
      <c r="B254" t="s">
        <v>284</v>
      </c>
      <c r="C254" t="s">
        <v>285</v>
      </c>
      <c r="D254" t="s">
        <v>606</v>
      </c>
      <c r="E254" s="1">
        <v>315262587.9649815</v>
      </c>
      <c r="F254" s="1">
        <v>139060190.14524987</v>
      </c>
      <c r="G254" s="1">
        <v>182807411.84178579</v>
      </c>
      <c r="H254" s="1">
        <v>39848946.885038115</v>
      </c>
      <c r="I254" s="1">
        <v>37846564.936189294</v>
      </c>
      <c r="J254" s="1">
        <v>17366390.412504029</v>
      </c>
      <c r="K254" s="1">
        <v>1937744.124732892</v>
      </c>
      <c r="L254" s="1">
        <v>19694338.557547554</v>
      </c>
      <c r="M254" s="1">
        <v>753824174.86802912</v>
      </c>
      <c r="N254" s="1"/>
      <c r="O254" s="1"/>
      <c r="P254" s="1">
        <v>753824174.86802912</v>
      </c>
    </row>
    <row r="255" spans="2:16" x14ac:dyDescent="0.3">
      <c r="B255" t="s">
        <v>286</v>
      </c>
      <c r="C255" t="s">
        <v>287</v>
      </c>
      <c r="D255" t="s">
        <v>606</v>
      </c>
      <c r="E255" s="1">
        <v>1130756209.3843834</v>
      </c>
      <c r="F255" s="1">
        <v>159124581.87328881</v>
      </c>
      <c r="G255" s="1">
        <v>119146843.21477395</v>
      </c>
      <c r="H255" s="1">
        <v>62644845.128794678</v>
      </c>
      <c r="I255" s="1">
        <v>50725321.329337053</v>
      </c>
      <c r="J255" s="1">
        <v>49572922.975010186</v>
      </c>
      <c r="K255" s="1">
        <v>2597136.4520620573</v>
      </c>
      <c r="L255" s="1">
        <v>42240583.327282056</v>
      </c>
      <c r="M255" s="1">
        <v>1616808443.6849322</v>
      </c>
      <c r="N255" s="1"/>
      <c r="O255" s="1"/>
      <c r="P255" s="1">
        <v>1616808443.6849322</v>
      </c>
    </row>
    <row r="256" spans="2:16" x14ac:dyDescent="0.3">
      <c r="B256" t="s">
        <v>288</v>
      </c>
      <c r="C256" t="s">
        <v>289</v>
      </c>
      <c r="D256" t="s">
        <v>606</v>
      </c>
      <c r="E256" s="1">
        <v>399564280.60093153</v>
      </c>
      <c r="F256" s="1">
        <v>165068616.44965169</v>
      </c>
      <c r="G256" s="1">
        <v>218990358.43232289</v>
      </c>
      <c r="H256" s="1">
        <v>39848946.885038115</v>
      </c>
      <c r="I256" s="1">
        <v>37846564.936189294</v>
      </c>
      <c r="J256" s="1">
        <v>17366390.412504029</v>
      </c>
      <c r="K256" s="1">
        <v>1937744.124732892</v>
      </c>
      <c r="L256" s="1">
        <v>23624275.588029664</v>
      </c>
      <c r="M256" s="1">
        <v>904247177.42940009</v>
      </c>
      <c r="N256" s="1"/>
      <c r="O256" s="1"/>
      <c r="P256" s="1">
        <v>904247177.42940009</v>
      </c>
    </row>
    <row r="257" spans="2:16" x14ac:dyDescent="0.3">
      <c r="B257" t="s">
        <v>290</v>
      </c>
      <c r="C257" t="s">
        <v>291</v>
      </c>
      <c r="D257" t="s">
        <v>606</v>
      </c>
      <c r="E257" s="1">
        <v>561543972.59716356</v>
      </c>
      <c r="F257" s="1">
        <v>243093895.36285719</v>
      </c>
      <c r="G257" s="1">
        <v>327539198.20393413</v>
      </c>
      <c r="H257" s="1">
        <v>39848946.885038115</v>
      </c>
      <c r="I257" s="1">
        <v>37846564.936189294</v>
      </c>
      <c r="J257" s="1">
        <v>17366390.412504029</v>
      </c>
      <c r="K257" s="1">
        <v>1937744.124732892</v>
      </c>
      <c r="L257" s="1">
        <v>32974851.485578023</v>
      </c>
      <c r="M257" s="1">
        <v>1262151564.0079973</v>
      </c>
      <c r="N257" s="1"/>
      <c r="O257" s="1"/>
      <c r="P257" s="1">
        <v>1262151564.0079973</v>
      </c>
    </row>
    <row r="258" spans="2:16" x14ac:dyDescent="0.3">
      <c r="B258" t="s">
        <v>292</v>
      </c>
      <c r="C258" t="s">
        <v>293</v>
      </c>
      <c r="D258" t="s">
        <v>606</v>
      </c>
      <c r="E258" s="1">
        <v>264257672.34311849</v>
      </c>
      <c r="F258" s="1">
        <v>79950130.36251843</v>
      </c>
      <c r="G258" s="1">
        <v>1892678.8891003623</v>
      </c>
      <c r="H258" s="1">
        <v>39848946.885038115</v>
      </c>
      <c r="I258" s="1">
        <v>37846564.936189294</v>
      </c>
      <c r="J258" s="1">
        <v>17366390.412504029</v>
      </c>
      <c r="K258" s="1">
        <v>1937744.124732892</v>
      </c>
      <c r="L258" s="1">
        <v>11886949.015258819</v>
      </c>
      <c r="M258" s="1">
        <v>454987076.96846044</v>
      </c>
      <c r="N258" s="1"/>
      <c r="O258" s="1"/>
      <c r="P258" s="1">
        <v>454987076.96846044</v>
      </c>
    </row>
    <row r="259" spans="2:16" x14ac:dyDescent="0.3">
      <c r="B259" t="s">
        <v>294</v>
      </c>
      <c r="C259" t="s">
        <v>295</v>
      </c>
      <c r="D259" t="s">
        <v>606</v>
      </c>
      <c r="E259" s="1">
        <v>357391796.99558598</v>
      </c>
      <c r="F259" s="1">
        <v>115416166.23215729</v>
      </c>
      <c r="G259" s="1">
        <v>1892678.8891003623</v>
      </c>
      <c r="H259" s="1">
        <v>39848946.885038115</v>
      </c>
      <c r="I259" s="1">
        <v>37846564.936189294</v>
      </c>
      <c r="J259" s="1">
        <v>17366390.412504029</v>
      </c>
      <c r="K259" s="1">
        <v>1937744.124732892</v>
      </c>
      <c r="L259" s="1">
        <v>15336877.045164125</v>
      </c>
      <c r="M259" s="1">
        <v>587037165.52047205</v>
      </c>
      <c r="N259" s="1"/>
      <c r="O259" s="1"/>
      <c r="P259" s="1">
        <v>587037165.52047205</v>
      </c>
    </row>
    <row r="260" spans="2:16" x14ac:dyDescent="0.3">
      <c r="B260" t="s">
        <v>296</v>
      </c>
      <c r="C260" t="s">
        <v>297</v>
      </c>
      <c r="D260" t="s">
        <v>606</v>
      </c>
      <c r="E260" s="1">
        <v>184660334.91173637</v>
      </c>
      <c r="F260" s="1">
        <v>87043337.536446214</v>
      </c>
      <c r="G260" s="1">
        <v>110441518.66071162</v>
      </c>
      <c r="H260" s="1">
        <v>39848946.885038115</v>
      </c>
      <c r="I260" s="1">
        <v>37846564.936189294</v>
      </c>
      <c r="J260" s="1">
        <v>17366390.412504029</v>
      </c>
      <c r="K260" s="1">
        <v>1937744.124732892</v>
      </c>
      <c r="L260" s="1">
        <v>12853912.455878381</v>
      </c>
      <c r="M260" s="1">
        <v>491998749.92323697</v>
      </c>
      <c r="N260" s="1"/>
      <c r="O260" s="1"/>
      <c r="P260" s="1">
        <v>491998749.92323697</v>
      </c>
    </row>
    <row r="261" spans="2:16" x14ac:dyDescent="0.3">
      <c r="B261" t="s">
        <v>298</v>
      </c>
      <c r="C261" t="s">
        <v>299</v>
      </c>
      <c r="D261" t="s">
        <v>606</v>
      </c>
      <c r="E261" s="1">
        <v>315262587.9649815</v>
      </c>
      <c r="F261" s="1">
        <v>139060190.14524987</v>
      </c>
      <c r="G261" s="1">
        <v>182807411.84178579</v>
      </c>
      <c r="H261" s="1">
        <v>39848946.885038115</v>
      </c>
      <c r="I261" s="1">
        <v>37846564.936189294</v>
      </c>
      <c r="J261" s="1">
        <v>17366390.412504029</v>
      </c>
      <c r="K261" s="1">
        <v>1937744.124732892</v>
      </c>
      <c r="L261" s="1">
        <v>19694338.557547554</v>
      </c>
      <c r="M261" s="1">
        <v>753824174.86802912</v>
      </c>
      <c r="N261" s="1"/>
      <c r="O261" s="1"/>
      <c r="P261" s="1">
        <v>753824174.86802912</v>
      </c>
    </row>
    <row r="262" spans="2:16" x14ac:dyDescent="0.3">
      <c r="B262" t="s">
        <v>300</v>
      </c>
      <c r="C262" t="s">
        <v>301</v>
      </c>
      <c r="D262" t="s">
        <v>606</v>
      </c>
      <c r="E262" s="1">
        <v>399564280.60093153</v>
      </c>
      <c r="F262" s="1">
        <v>165068616.44965169</v>
      </c>
      <c r="G262" s="1">
        <v>218990358.43232289</v>
      </c>
      <c r="H262" s="1">
        <v>39848946.885038115</v>
      </c>
      <c r="I262" s="1">
        <v>37846564.936189294</v>
      </c>
      <c r="J262" s="1">
        <v>17366390.412504029</v>
      </c>
      <c r="K262" s="1">
        <v>1937744.124732892</v>
      </c>
      <c r="L262" s="1">
        <v>23624275.588029664</v>
      </c>
      <c r="M262" s="1">
        <v>904247177.42940009</v>
      </c>
      <c r="N262" s="1"/>
      <c r="O262" s="1"/>
      <c r="P262" s="1">
        <v>904247177.42940009</v>
      </c>
    </row>
    <row r="263" spans="2:16" x14ac:dyDescent="0.3">
      <c r="B263" t="s">
        <v>302</v>
      </c>
      <c r="C263" t="s">
        <v>303</v>
      </c>
      <c r="D263" t="s">
        <v>606</v>
      </c>
      <c r="E263" s="1">
        <v>561543972.59716356</v>
      </c>
      <c r="F263" s="1">
        <v>243093895.36285719</v>
      </c>
      <c r="G263" s="1">
        <v>327539198.20393413</v>
      </c>
      <c r="H263" s="1">
        <v>39848946.885038115</v>
      </c>
      <c r="I263" s="1">
        <v>37846564.936189294</v>
      </c>
      <c r="J263" s="1">
        <v>17366390.412504029</v>
      </c>
      <c r="K263" s="1">
        <v>1937744.124732892</v>
      </c>
      <c r="L263" s="1">
        <v>32974851.485578023</v>
      </c>
      <c r="M263" s="1">
        <v>1262151564.0079973</v>
      </c>
      <c r="N263" s="1"/>
      <c r="O263" s="1"/>
      <c r="P263" s="1">
        <v>1262151564.0079973</v>
      </c>
    </row>
    <row r="264" spans="2:16" x14ac:dyDescent="0.3">
      <c r="B264" t="s">
        <v>304</v>
      </c>
      <c r="C264" t="s">
        <v>305</v>
      </c>
      <c r="D264" t="s">
        <v>606</v>
      </c>
      <c r="E264" s="1">
        <v>364336674.30982631</v>
      </c>
      <c r="F264" s="1">
        <v>169797421.23227021</v>
      </c>
      <c r="G264" s="1">
        <v>291356251.61339706</v>
      </c>
      <c r="H264" s="1">
        <v>39848946.885038115</v>
      </c>
      <c r="I264" s="1">
        <v>37846564.936189294</v>
      </c>
      <c r="J264" s="1">
        <v>17366390.412504029</v>
      </c>
      <c r="K264" s="1">
        <v>1937744.124732892</v>
      </c>
      <c r="L264" s="1">
        <v>24747434.785541281</v>
      </c>
      <c r="M264" s="1">
        <v>947237428.29949927</v>
      </c>
      <c r="N264" s="1"/>
      <c r="O264" s="1"/>
      <c r="P264" s="1">
        <v>947237428.29949927</v>
      </c>
    </row>
    <row r="265" spans="2:16" x14ac:dyDescent="0.3">
      <c r="B265" t="s">
        <v>306</v>
      </c>
      <c r="C265" t="s">
        <v>307</v>
      </c>
      <c r="D265" t="s">
        <v>606</v>
      </c>
      <c r="E265" s="1">
        <v>435223547.5975967</v>
      </c>
      <c r="F265" s="1">
        <v>209992261.88452759</v>
      </c>
      <c r="G265" s="1">
        <v>363722144.7944712</v>
      </c>
      <c r="H265" s="1">
        <v>39848946.885038115</v>
      </c>
      <c r="I265" s="1">
        <v>37846564.936189294</v>
      </c>
      <c r="J265" s="1">
        <v>17366390.412504029</v>
      </c>
      <c r="K265" s="1">
        <v>1937744.124732892</v>
      </c>
      <c r="L265" s="1">
        <v>29668743.120279744</v>
      </c>
      <c r="M265" s="1">
        <v>1135606343.7553396</v>
      </c>
      <c r="N265" s="1"/>
      <c r="O265" s="1"/>
      <c r="P265" s="1">
        <v>1135606343.7553396</v>
      </c>
    </row>
    <row r="266" spans="2:16" x14ac:dyDescent="0.3">
      <c r="B266" t="s">
        <v>308</v>
      </c>
      <c r="C266" t="s">
        <v>619</v>
      </c>
      <c r="D266" t="s">
        <v>606</v>
      </c>
      <c r="E266" s="1">
        <v>1075950477.9434178</v>
      </c>
      <c r="F266" s="1">
        <v>135993198.41718513</v>
      </c>
      <c r="G266" s="1">
        <v>108430288.63436107</v>
      </c>
      <c r="H266" s="1">
        <v>62644845.128794678</v>
      </c>
      <c r="I266" s="1">
        <v>50725321.329337053</v>
      </c>
      <c r="J266" s="1">
        <v>49572922.975010186</v>
      </c>
      <c r="K266" s="1">
        <v>2597136.4520620573</v>
      </c>
      <c r="L266" s="1">
        <v>39862290.967127874</v>
      </c>
      <c r="M266" s="1">
        <v>1525776481.8472958</v>
      </c>
      <c r="N266" s="1"/>
      <c r="O266" s="1"/>
      <c r="P266" s="1">
        <v>1525776481.8472958</v>
      </c>
    </row>
    <row r="267" spans="2:16" x14ac:dyDescent="0.3">
      <c r="B267" t="s">
        <v>309</v>
      </c>
      <c r="C267" t="s">
        <v>310</v>
      </c>
      <c r="D267" t="s">
        <v>606</v>
      </c>
      <c r="E267" s="1">
        <v>159940153.09147507</v>
      </c>
      <c r="F267" s="1">
        <v>13882379.683309227</v>
      </c>
      <c r="G267" s="1">
        <v>382783642.78077745</v>
      </c>
      <c r="H267" s="1">
        <v>48073494.594737217</v>
      </c>
      <c r="I267" s="1">
        <v>17898264.116451267</v>
      </c>
      <c r="J267" s="1">
        <v>3634295.2845134451</v>
      </c>
      <c r="K267" s="1">
        <v>916391.12276230496</v>
      </c>
      <c r="L267" s="1">
        <v>16823840.639353327</v>
      </c>
      <c r="M267" s="1">
        <v>643952461.31337917</v>
      </c>
      <c r="N267" s="1"/>
      <c r="O267" s="1"/>
      <c r="P267" s="1">
        <v>643952461.31337917</v>
      </c>
    </row>
    <row r="268" spans="2:16" x14ac:dyDescent="0.3">
      <c r="B268" t="s">
        <v>311</v>
      </c>
      <c r="C268" t="s">
        <v>312</v>
      </c>
      <c r="D268" t="s">
        <v>606</v>
      </c>
      <c r="E268" s="1">
        <v>103011567.19550988</v>
      </c>
      <c r="F268" s="1">
        <v>10988168.822859</v>
      </c>
      <c r="G268" s="1">
        <v>360066344.03434128</v>
      </c>
      <c r="H268" s="1">
        <v>36055102.918501452</v>
      </c>
      <c r="I268" s="1">
        <v>13636772.660153346</v>
      </c>
      <c r="J268" s="1">
        <v>2768986.8834388154</v>
      </c>
      <c r="K268" s="1">
        <v>698202.76019985136</v>
      </c>
      <c r="L268" s="1">
        <v>14143752.226829182</v>
      </c>
      <c r="M268" s="1">
        <v>541368897.50183272</v>
      </c>
      <c r="N268" s="1"/>
      <c r="O268" s="1"/>
      <c r="P268" s="1">
        <v>541368897.50183272</v>
      </c>
    </row>
    <row r="269" spans="2:16" x14ac:dyDescent="0.3">
      <c r="B269" t="s">
        <v>313</v>
      </c>
      <c r="C269" t="s">
        <v>314</v>
      </c>
      <c r="D269" t="s">
        <v>606</v>
      </c>
      <c r="E269" s="1">
        <v>96857701.031674266</v>
      </c>
      <c r="F269" s="1">
        <v>10425913.998662153</v>
      </c>
      <c r="G269" s="1">
        <v>350927336.25763738</v>
      </c>
      <c r="H269" s="1">
        <v>28844082.33480116</v>
      </c>
      <c r="I269" s="1">
        <v>11932176.077634178</v>
      </c>
      <c r="J269" s="1">
        <v>2422863.5230089636</v>
      </c>
      <c r="K269" s="1">
        <v>610927.41517486994</v>
      </c>
      <c r="L269" s="1">
        <v>13467606.219717523</v>
      </c>
      <c r="M269" s="1">
        <v>515488606.8583104</v>
      </c>
      <c r="N269" s="1"/>
      <c r="O269" s="1"/>
      <c r="P269" s="1">
        <v>515488606.8583104</v>
      </c>
    </row>
    <row r="270" spans="2:16" x14ac:dyDescent="0.3">
      <c r="B270" t="s">
        <v>315</v>
      </c>
      <c r="C270" t="s">
        <v>316</v>
      </c>
      <c r="D270" t="s">
        <v>606</v>
      </c>
      <c r="E270" s="1">
        <v>88239893.872894138</v>
      </c>
      <c r="F270" s="1">
        <v>9782958.4670174979</v>
      </c>
      <c r="G270" s="1">
        <v>269628135.72454727</v>
      </c>
      <c r="H270" s="1">
        <v>32048900.249550361</v>
      </c>
      <c r="I270" s="1">
        <v>8949132.0582256336</v>
      </c>
      <c r="J270" s="1">
        <v>1817147.6422567226</v>
      </c>
      <c r="K270" s="1">
        <v>458195.56138115248</v>
      </c>
      <c r="L270" s="1">
        <v>11023776.909109743</v>
      </c>
      <c r="M270" s="1">
        <v>421948140.48498255</v>
      </c>
      <c r="N270" s="1"/>
      <c r="O270" s="1"/>
      <c r="P270" s="1">
        <v>421948140.48498255</v>
      </c>
    </row>
    <row r="271" spans="2:16" x14ac:dyDescent="0.3">
      <c r="B271" t="s">
        <v>317</v>
      </c>
      <c r="C271" t="s">
        <v>610</v>
      </c>
      <c r="D271" t="s">
        <v>606</v>
      </c>
      <c r="E271" s="1">
        <v>126427855.34484866</v>
      </c>
      <c r="F271" s="1">
        <v>16004540.136245169</v>
      </c>
      <c r="G271" s="1">
        <v>152823698.59533119</v>
      </c>
      <c r="H271" s="1">
        <v>48073472.961675473</v>
      </c>
      <c r="I271" s="1">
        <v>17898264.116451267</v>
      </c>
      <c r="J271" s="1">
        <v>3634295.2845134451</v>
      </c>
      <c r="K271" s="1">
        <v>916391.12276230496</v>
      </c>
      <c r="L271" s="1">
        <v>9812659.2949068435</v>
      </c>
      <c r="M271" s="1">
        <v>375591176.8567344</v>
      </c>
      <c r="N271" s="1"/>
      <c r="O271" s="1"/>
      <c r="P271" s="1">
        <v>375591176.8567344</v>
      </c>
    </row>
    <row r="272" spans="2:16" x14ac:dyDescent="0.3">
      <c r="B272" t="s">
        <v>318</v>
      </c>
      <c r="C272" t="s">
        <v>611</v>
      </c>
      <c r="D272" t="s">
        <v>606</v>
      </c>
      <c r="E272" s="1">
        <v>72381356.845212266</v>
      </c>
      <c r="F272" s="1">
        <v>9145451.506425811</v>
      </c>
      <c r="G272" s="1">
        <v>112080264.59988403</v>
      </c>
      <c r="H272" s="1">
        <v>36055102.918501452</v>
      </c>
      <c r="I272" s="1">
        <v>13636772.660153346</v>
      </c>
      <c r="J272" s="1">
        <v>2768986.8834388154</v>
      </c>
      <c r="K272" s="1">
        <v>698202.76019985136</v>
      </c>
      <c r="L272" s="1">
        <v>6619940.5464271512</v>
      </c>
      <c r="M272" s="1">
        <v>253386078.72024274</v>
      </c>
      <c r="N272" s="1"/>
      <c r="O272" s="1"/>
      <c r="P272" s="1">
        <v>253386078.72024274</v>
      </c>
    </row>
    <row r="273" spans="2:16" x14ac:dyDescent="0.3">
      <c r="B273" t="s">
        <v>319</v>
      </c>
      <c r="C273" t="s">
        <v>320</v>
      </c>
      <c r="D273" t="s">
        <v>606</v>
      </c>
      <c r="E273" s="1">
        <v>3760021602.219717</v>
      </c>
      <c r="F273" s="1"/>
      <c r="G273" s="1"/>
      <c r="H273" s="1"/>
      <c r="I273" s="1"/>
      <c r="J273" s="1"/>
      <c r="K273" s="1"/>
      <c r="L273" s="1">
        <v>100869266.92690566</v>
      </c>
      <c r="M273" s="1">
        <v>3860890869.1466227</v>
      </c>
      <c r="N273" s="1"/>
      <c r="O273" s="1"/>
      <c r="P273" s="1">
        <v>3860890869.1466227</v>
      </c>
    </row>
    <row r="274" spans="2:16" x14ac:dyDescent="0.3">
      <c r="B274" t="s">
        <v>321</v>
      </c>
      <c r="C274" t="s">
        <v>322</v>
      </c>
      <c r="D274" t="s">
        <v>606</v>
      </c>
      <c r="E274" s="1">
        <v>146154844.97807044</v>
      </c>
      <c r="F274" s="1">
        <v>19802424.558474928</v>
      </c>
      <c r="G274" s="1">
        <v>11873823.618368842</v>
      </c>
      <c r="H274" s="1">
        <v>62644845.128794678</v>
      </c>
      <c r="I274" s="1">
        <v>50725321.329337053</v>
      </c>
      <c r="J274" s="1">
        <v>49572922.975010186</v>
      </c>
      <c r="K274" s="1">
        <v>2597136.4520620573</v>
      </c>
      <c r="L274" s="1">
        <v>9211546.3418758903</v>
      </c>
      <c r="M274" s="1">
        <v>352582865.38199407</v>
      </c>
      <c r="N274" s="1"/>
      <c r="O274" s="1"/>
      <c r="P274" s="1">
        <v>352582865.38199407</v>
      </c>
    </row>
    <row r="275" spans="2:16" x14ac:dyDescent="0.3">
      <c r="B275" t="s">
        <v>323</v>
      </c>
      <c r="C275" t="s">
        <v>324</v>
      </c>
      <c r="D275" t="s">
        <v>606</v>
      </c>
      <c r="E275" s="1">
        <v>1066241877.6932564</v>
      </c>
      <c r="F275" s="1">
        <v>130318632.67804289</v>
      </c>
      <c r="G275" s="1">
        <v>108430288.63436107</v>
      </c>
      <c r="H275" s="1">
        <v>62644845.128794678</v>
      </c>
      <c r="I275" s="1">
        <v>50725321.329337053</v>
      </c>
      <c r="J275" s="1">
        <v>49572922.975010186</v>
      </c>
      <c r="K275" s="1">
        <v>2597136.4520620573</v>
      </c>
      <c r="L275" s="1">
        <v>39449610.179485612</v>
      </c>
      <c r="M275" s="1">
        <v>1509980635.0703499</v>
      </c>
      <c r="N275" s="1"/>
      <c r="O275" s="1"/>
      <c r="P275" s="1">
        <v>1509980635.0703499</v>
      </c>
    </row>
    <row r="276" spans="2:16" x14ac:dyDescent="0.3">
      <c r="B276" t="s">
        <v>325</v>
      </c>
      <c r="C276" t="s">
        <v>326</v>
      </c>
      <c r="D276" t="s">
        <v>606</v>
      </c>
      <c r="E276" s="1">
        <v>416837839.64632964</v>
      </c>
      <c r="F276" s="1">
        <v>74064535.077688709</v>
      </c>
      <c r="G276" s="1">
        <v>83330389.701244861</v>
      </c>
      <c r="H276" s="1">
        <v>62644845.128794678</v>
      </c>
      <c r="I276" s="1">
        <v>50725321.329337053</v>
      </c>
      <c r="J276" s="1">
        <v>49572922.975010186</v>
      </c>
      <c r="K276" s="1">
        <v>2597136.4520620573</v>
      </c>
      <c r="L276" s="1">
        <v>19845726.200320181</v>
      </c>
      <c r="M276" s="1">
        <v>759618716.51078713</v>
      </c>
      <c r="N276" s="1"/>
      <c r="O276" s="1"/>
      <c r="P276" s="1">
        <v>759618716.51078713</v>
      </c>
    </row>
    <row r="277" spans="2:16" x14ac:dyDescent="0.3">
      <c r="B277" t="s">
        <v>327</v>
      </c>
      <c r="C277" t="s">
        <v>328</v>
      </c>
      <c r="D277" t="s">
        <v>606</v>
      </c>
      <c r="E277" s="1">
        <v>957055020.08690834</v>
      </c>
      <c r="F277" s="1">
        <v>76323852.918273106</v>
      </c>
      <c r="G277" s="1">
        <v>90679862.474368677</v>
      </c>
      <c r="H277" s="1">
        <v>62644845.128794678</v>
      </c>
      <c r="I277" s="1">
        <v>50725321.329337053</v>
      </c>
      <c r="J277" s="1">
        <v>49572922.975010186</v>
      </c>
      <c r="K277" s="1">
        <v>2597136.4520620573</v>
      </c>
      <c r="L277" s="1">
        <v>34595785.775743634</v>
      </c>
      <c r="M277" s="1">
        <v>1324194747.1404979</v>
      </c>
      <c r="N277" s="1"/>
      <c r="O277" s="1"/>
      <c r="P277" s="1">
        <v>1324194747.1404979</v>
      </c>
    </row>
    <row r="278" spans="2:16" x14ac:dyDescent="0.3">
      <c r="B278" t="s">
        <v>329</v>
      </c>
      <c r="C278" t="s">
        <v>330</v>
      </c>
      <c r="D278" t="s">
        <v>606</v>
      </c>
      <c r="E278" s="1">
        <v>1207797026.3417418</v>
      </c>
      <c r="F278" s="1">
        <v>89298358.087767586</v>
      </c>
      <c r="G278" s="1">
        <v>143715517.80094469</v>
      </c>
      <c r="H278" s="1">
        <v>62644845.128794678</v>
      </c>
      <c r="I278" s="1">
        <v>50725321.329337053</v>
      </c>
      <c r="J278" s="1">
        <v>49572922.975010186</v>
      </c>
      <c r="K278" s="1">
        <v>2597136.4520620573</v>
      </c>
      <c r="L278" s="1">
        <v>43093226.013536617</v>
      </c>
      <c r="M278" s="1">
        <v>1649444354.1291947</v>
      </c>
      <c r="N278" s="1"/>
      <c r="O278" s="1"/>
      <c r="P278" s="1">
        <v>1649444354.1291947</v>
      </c>
    </row>
    <row r="279" spans="2:16" x14ac:dyDescent="0.3">
      <c r="B279" t="s">
        <v>331</v>
      </c>
      <c r="C279" t="s">
        <v>332</v>
      </c>
      <c r="D279" t="s">
        <v>606</v>
      </c>
      <c r="E279" s="1">
        <v>1043127067.4767447</v>
      </c>
      <c r="F279" s="1">
        <v>91270996.821526259</v>
      </c>
      <c r="G279" s="1">
        <v>113468806.54747288</v>
      </c>
      <c r="H279" s="1">
        <v>62644845.128794678</v>
      </c>
      <c r="I279" s="1">
        <v>50725321.329337053</v>
      </c>
      <c r="J279" s="1">
        <v>49572922.975010186</v>
      </c>
      <c r="K279" s="1">
        <v>2597136.4520620573</v>
      </c>
      <c r="L279" s="1">
        <v>37917159.207907565</v>
      </c>
      <c r="M279" s="1">
        <v>1451324255.9388556</v>
      </c>
      <c r="N279" s="1"/>
      <c r="O279" s="1"/>
      <c r="P279" s="1">
        <v>1451324255.9388556</v>
      </c>
    </row>
    <row r="280" spans="2:16" x14ac:dyDescent="0.3">
      <c r="B280" t="s">
        <v>333</v>
      </c>
      <c r="C280" t="s">
        <v>334</v>
      </c>
      <c r="D280" t="s">
        <v>606</v>
      </c>
      <c r="E280" s="1">
        <v>1122642699.4360795</v>
      </c>
      <c r="F280" s="1">
        <v>125202634.08617431</v>
      </c>
      <c r="G280" s="1">
        <v>165569093.49837917</v>
      </c>
      <c r="H280" s="1">
        <v>62644845.128794678</v>
      </c>
      <c r="I280" s="1">
        <v>50725321.329337053</v>
      </c>
      <c r="J280" s="1">
        <v>49572922.975010186</v>
      </c>
      <c r="K280" s="1">
        <v>2597136.4520620573</v>
      </c>
      <c r="L280" s="1">
        <v>42358266.83958815</v>
      </c>
      <c r="M280" s="1">
        <v>1621312919.7454252</v>
      </c>
      <c r="N280" s="1"/>
      <c r="O280" s="1"/>
      <c r="P280" s="1">
        <v>1621312919.7454252</v>
      </c>
    </row>
    <row r="281" spans="2:16" x14ac:dyDescent="0.3">
      <c r="B281" t="s">
        <v>335</v>
      </c>
      <c r="C281" t="s">
        <v>336</v>
      </c>
      <c r="D281" t="s">
        <v>606</v>
      </c>
      <c r="E281" s="1">
        <v>1028613051.9362254</v>
      </c>
      <c r="F281" s="1">
        <v>88578558.481407031</v>
      </c>
      <c r="G281" s="1">
        <v>102752251.96706</v>
      </c>
      <c r="H281" s="1">
        <v>62644845.128794678</v>
      </c>
      <c r="I281" s="1">
        <v>50725321.329337053</v>
      </c>
      <c r="J281" s="1">
        <v>49572922.975010186</v>
      </c>
      <c r="K281" s="1">
        <v>2597136.4520620573</v>
      </c>
      <c r="L281" s="1">
        <v>37168074.843020603</v>
      </c>
      <c r="M281" s="1">
        <v>1422652163.1129172</v>
      </c>
      <c r="N281" s="1"/>
      <c r="O281" s="1"/>
      <c r="P281" s="1">
        <v>1422652163.1129172</v>
      </c>
    </row>
    <row r="282" spans="2:16" x14ac:dyDescent="0.3">
      <c r="B282" t="s">
        <v>337</v>
      </c>
      <c r="C282" t="s">
        <v>338</v>
      </c>
      <c r="D282" t="s">
        <v>606</v>
      </c>
      <c r="E282" s="1">
        <v>1028613051.9362254</v>
      </c>
      <c r="F282" s="1">
        <v>83324330.945164233</v>
      </c>
      <c r="G282" s="1">
        <v>102752251.96706</v>
      </c>
      <c r="H282" s="1">
        <v>62644845.128794678</v>
      </c>
      <c r="I282" s="1">
        <v>50725321.329337053</v>
      </c>
      <c r="J282" s="1">
        <v>49572922.975010186</v>
      </c>
      <c r="K282" s="1">
        <v>2597136.4520620573</v>
      </c>
      <c r="L282" s="1">
        <v>37027120.844369352</v>
      </c>
      <c r="M282" s="1">
        <v>1417256981.5780232</v>
      </c>
      <c r="N282" s="1"/>
      <c r="O282" s="1"/>
      <c r="P282" s="1">
        <v>1417256981.5780232</v>
      </c>
    </row>
    <row r="283" spans="2:16" x14ac:dyDescent="0.3">
      <c r="B283" t="s">
        <v>339</v>
      </c>
      <c r="C283" t="s">
        <v>340</v>
      </c>
      <c r="D283" t="s">
        <v>606</v>
      </c>
      <c r="E283" s="1">
        <v>820492972.69943166</v>
      </c>
      <c r="F283" s="1">
        <v>66332813.906086057</v>
      </c>
      <c r="G283" s="1">
        <v>78944343.302540436</v>
      </c>
      <c r="H283" s="1">
        <v>62644845.128794678</v>
      </c>
      <c r="I283" s="1">
        <v>50725321.329337053</v>
      </c>
      <c r="J283" s="1">
        <v>49572922.975010186</v>
      </c>
      <c r="K283" s="1">
        <v>2597136.4520620573</v>
      </c>
      <c r="L283" s="1">
        <v>30349412.404523436</v>
      </c>
      <c r="M283" s="1">
        <v>1161659768.1977856</v>
      </c>
      <c r="N283" s="1"/>
      <c r="O283" s="1"/>
      <c r="P283" s="1">
        <v>1161659768.1977856</v>
      </c>
    </row>
    <row r="284" spans="2:16" x14ac:dyDescent="0.3">
      <c r="B284" t="s">
        <v>341</v>
      </c>
      <c r="C284" t="s">
        <v>342</v>
      </c>
      <c r="D284" t="s">
        <v>606</v>
      </c>
      <c r="E284" s="1">
        <v>792138237.58467984</v>
      </c>
      <c r="F284" s="1">
        <v>54510801.949539766</v>
      </c>
      <c r="G284" s="1">
        <v>56330001.683454759</v>
      </c>
      <c r="H284" s="1">
        <v>62644845.128794678</v>
      </c>
      <c r="I284" s="1">
        <v>50725321.329337053</v>
      </c>
      <c r="J284" s="1">
        <v>49572922.975010186</v>
      </c>
      <c r="K284" s="1">
        <v>2597136.4520620573</v>
      </c>
      <c r="L284" s="1">
        <v>28664929.772295404</v>
      </c>
      <c r="M284" s="1">
        <v>1097184196.8751736</v>
      </c>
      <c r="N284" s="1"/>
      <c r="O284" s="1"/>
      <c r="P284" s="1">
        <v>1097184196.8751736</v>
      </c>
    </row>
    <row r="285" spans="2:16" x14ac:dyDescent="0.3">
      <c r="B285" t="s">
        <v>343</v>
      </c>
      <c r="C285" t="s">
        <v>344</v>
      </c>
      <c r="D285" t="s">
        <v>606</v>
      </c>
      <c r="E285" s="1">
        <v>1023617023.4963765</v>
      </c>
      <c r="F285" s="1">
        <v>96389105.090549842</v>
      </c>
      <c r="G285" s="1">
        <v>119146843.21477395</v>
      </c>
      <c r="H285" s="1">
        <v>62644845.128794678</v>
      </c>
      <c r="I285" s="1">
        <v>50725321.329337053</v>
      </c>
      <c r="J285" s="1">
        <v>49572922.975010186</v>
      </c>
      <c r="K285" s="1">
        <v>2597136.4520620573</v>
      </c>
      <c r="L285" s="1">
        <v>37683393.367804736</v>
      </c>
      <c r="M285" s="1">
        <v>1442376591.0547092</v>
      </c>
      <c r="N285" s="1"/>
      <c r="O285" s="1"/>
      <c r="P285" s="1">
        <v>1442376591.0547092</v>
      </c>
    </row>
    <row r="286" spans="2:16" x14ac:dyDescent="0.3">
      <c r="B286" t="s">
        <v>345</v>
      </c>
      <c r="C286" t="s">
        <v>620</v>
      </c>
      <c r="D286" t="s">
        <v>606</v>
      </c>
      <c r="E286" s="1">
        <v>1296658100.8118765</v>
      </c>
      <c r="F286" s="1">
        <v>208818901.74666524</v>
      </c>
      <c r="G286" s="1">
        <v>171247130.16568029</v>
      </c>
      <c r="H286" s="1">
        <v>62644845.128794678</v>
      </c>
      <c r="I286" s="1">
        <v>50725321.329337053</v>
      </c>
      <c r="J286" s="1">
        <v>49572922.975010186</v>
      </c>
      <c r="K286" s="1">
        <v>2597136.4520620573</v>
      </c>
      <c r="L286" s="1">
        <v>49422018.00883165</v>
      </c>
      <c r="M286" s="1">
        <v>1891686376.6182578</v>
      </c>
      <c r="N286" s="1"/>
      <c r="O286" s="1"/>
      <c r="P286" s="1">
        <v>1891686376.6182578</v>
      </c>
    </row>
    <row r="287" spans="2:16" x14ac:dyDescent="0.3">
      <c r="B287" t="s">
        <v>346</v>
      </c>
      <c r="C287" t="s">
        <v>347</v>
      </c>
      <c r="D287" t="s">
        <v>606</v>
      </c>
      <c r="E287" s="1">
        <v>1023120353.0523195</v>
      </c>
      <c r="F287" s="1">
        <v>96389105.090549842</v>
      </c>
      <c r="G287" s="1">
        <v>119146843.21477395</v>
      </c>
      <c r="H287" s="1">
        <v>62644845.128794678</v>
      </c>
      <c r="I287" s="1">
        <v>50725321.329337053</v>
      </c>
      <c r="J287" s="1">
        <v>49572922.975010186</v>
      </c>
      <c r="K287" s="1">
        <v>2597136.4520620573</v>
      </c>
      <c r="L287" s="1">
        <v>37670069.299781635</v>
      </c>
      <c r="M287" s="1">
        <v>1441866596.542629</v>
      </c>
      <c r="N287" s="1"/>
      <c r="O287" s="1"/>
      <c r="P287" s="1">
        <v>1441866596.542629</v>
      </c>
    </row>
    <row r="288" spans="2:16" x14ac:dyDescent="0.3">
      <c r="B288" t="s">
        <v>348</v>
      </c>
      <c r="C288" t="s">
        <v>349</v>
      </c>
      <c r="D288" t="s">
        <v>606</v>
      </c>
      <c r="E288" s="1">
        <v>967559635.66758704</v>
      </c>
      <c r="F288" s="1">
        <v>88442439.214187831</v>
      </c>
      <c r="G288" s="1">
        <v>108430288.63436107</v>
      </c>
      <c r="H288" s="1">
        <v>62644845.128794678</v>
      </c>
      <c r="I288" s="1">
        <v>50725321.329337053</v>
      </c>
      <c r="J288" s="1">
        <v>49572922.975010186</v>
      </c>
      <c r="K288" s="1">
        <v>2597136.4520620573</v>
      </c>
      <c r="L288" s="1">
        <v>35678880.154995553</v>
      </c>
      <c r="M288" s="1">
        <v>1365651469.5563354</v>
      </c>
      <c r="N288" s="1"/>
      <c r="O288" s="1"/>
      <c r="P288" s="1">
        <v>1365651469.5563354</v>
      </c>
    </row>
    <row r="289" spans="2:16" x14ac:dyDescent="0.3">
      <c r="B289" t="s">
        <v>350</v>
      </c>
      <c r="C289" t="s">
        <v>351</v>
      </c>
      <c r="D289" t="s">
        <v>606</v>
      </c>
      <c r="E289" s="1">
        <v>966910866.74262786</v>
      </c>
      <c r="F289" s="1">
        <v>88442439.214187831</v>
      </c>
      <c r="G289" s="1">
        <v>108430288.63436107</v>
      </c>
      <c r="H289" s="1">
        <v>62644845.128794678</v>
      </c>
      <c r="I289" s="1">
        <v>50725321.329337053</v>
      </c>
      <c r="J289" s="1">
        <v>49572922.975010186</v>
      </c>
      <c r="K289" s="1">
        <v>2597136.4520620573</v>
      </c>
      <c r="L289" s="1">
        <v>35661475.77470503</v>
      </c>
      <c r="M289" s="1">
        <v>1364985296.2510858</v>
      </c>
      <c r="N289" s="1"/>
      <c r="O289" s="1"/>
      <c r="P289" s="1">
        <v>1364985296.2510858</v>
      </c>
    </row>
    <row r="290" spans="2:16" x14ac:dyDescent="0.3">
      <c r="B290" t="s">
        <v>352</v>
      </c>
      <c r="C290" t="s">
        <v>353</v>
      </c>
      <c r="D290" t="s">
        <v>606</v>
      </c>
      <c r="E290" s="1">
        <v>1190532216.3673465</v>
      </c>
      <c r="F290" s="1">
        <v>130320742.35519788</v>
      </c>
      <c r="G290" s="1">
        <v>171247130.16568029</v>
      </c>
      <c r="H290" s="1">
        <v>62644845.128794678</v>
      </c>
      <c r="I290" s="1">
        <v>50725321.329337053</v>
      </c>
      <c r="J290" s="1">
        <v>49572922.975010186</v>
      </c>
      <c r="K290" s="1">
        <v>2597136.4520620573</v>
      </c>
      <c r="L290" s="1">
        <v>44469149.66684553</v>
      </c>
      <c r="M290" s="1">
        <v>1702109464.4402742</v>
      </c>
      <c r="N290" s="1"/>
      <c r="O290" s="1"/>
      <c r="P290" s="1">
        <v>1702109464.4402742</v>
      </c>
    </row>
    <row r="291" spans="2:16" x14ac:dyDescent="0.3">
      <c r="B291" t="s">
        <v>354</v>
      </c>
      <c r="C291" t="s">
        <v>355</v>
      </c>
      <c r="D291" t="s">
        <v>606</v>
      </c>
      <c r="E291" s="1">
        <v>1190035545.9232893</v>
      </c>
      <c r="F291" s="1">
        <v>130320742.35519788</v>
      </c>
      <c r="G291" s="1">
        <v>171247130.16568029</v>
      </c>
      <c r="H291" s="1">
        <v>62644845.128794678</v>
      </c>
      <c r="I291" s="1">
        <v>50725321.329337053</v>
      </c>
      <c r="J291" s="1">
        <v>49572922.975010186</v>
      </c>
      <c r="K291" s="1">
        <v>2597136.4520620573</v>
      </c>
      <c r="L291" s="1">
        <v>44455825.59882243</v>
      </c>
      <c r="M291" s="1">
        <v>1701599469.928194</v>
      </c>
      <c r="N291" s="1"/>
      <c r="O291" s="1"/>
      <c r="P291" s="1">
        <v>1701599469.928194</v>
      </c>
    </row>
    <row r="292" spans="2:16" x14ac:dyDescent="0.3">
      <c r="B292" t="s">
        <v>356</v>
      </c>
      <c r="C292" t="s">
        <v>357</v>
      </c>
      <c r="D292" t="s">
        <v>606</v>
      </c>
      <c r="E292" s="1">
        <v>1207816777.6842127</v>
      </c>
      <c r="F292" s="1">
        <v>116964331.7936608</v>
      </c>
      <c r="G292" s="1">
        <v>132890050.6402439</v>
      </c>
      <c r="H292" s="1">
        <v>62644845.128794678</v>
      </c>
      <c r="I292" s="1">
        <v>50725321.329337053</v>
      </c>
      <c r="J292" s="1">
        <v>49572922.975010186</v>
      </c>
      <c r="K292" s="1">
        <v>2597136.4520620573</v>
      </c>
      <c r="L292" s="1">
        <v>43545532.418458126</v>
      </c>
      <c r="M292" s="1">
        <v>1666756918.4217799</v>
      </c>
      <c r="N292" s="1"/>
      <c r="O292" s="1"/>
      <c r="P292" s="1">
        <v>1666756918.4217799</v>
      </c>
    </row>
    <row r="293" spans="2:16" x14ac:dyDescent="0.3">
      <c r="B293" t="s">
        <v>358</v>
      </c>
      <c r="C293" t="s">
        <v>359</v>
      </c>
      <c r="D293" t="s">
        <v>606</v>
      </c>
      <c r="E293" s="1">
        <v>1207320107.2401557</v>
      </c>
      <c r="F293" s="1">
        <v>116964331.7936608</v>
      </c>
      <c r="G293" s="1">
        <v>132890050.6402439</v>
      </c>
      <c r="H293" s="1">
        <v>62644845.128794678</v>
      </c>
      <c r="I293" s="1">
        <v>50725321.329337053</v>
      </c>
      <c r="J293" s="1">
        <v>49572922.975010186</v>
      </c>
      <c r="K293" s="1">
        <v>2597136.4520620573</v>
      </c>
      <c r="L293" s="1">
        <v>43532208.350435026</v>
      </c>
      <c r="M293" s="1">
        <v>1666246923.9096997</v>
      </c>
      <c r="N293" s="1"/>
      <c r="O293" s="1"/>
      <c r="P293" s="1">
        <v>1666246923.9096997</v>
      </c>
    </row>
    <row r="294" spans="2:16" x14ac:dyDescent="0.3">
      <c r="B294" t="s">
        <v>360</v>
      </c>
      <c r="C294" t="s">
        <v>361</v>
      </c>
      <c r="D294" t="s">
        <v>606</v>
      </c>
      <c r="E294" s="1">
        <v>972864158.1876905</v>
      </c>
      <c r="F294" s="1">
        <v>93696666.750430614</v>
      </c>
      <c r="G294" s="1">
        <v>108430288.63436107</v>
      </c>
      <c r="H294" s="1">
        <v>62644845.128794678</v>
      </c>
      <c r="I294" s="1">
        <v>50725321.329337053</v>
      </c>
      <c r="J294" s="1">
        <v>49572922.975010186</v>
      </c>
      <c r="K294" s="1">
        <v>2597136.4520620573</v>
      </c>
      <c r="L294" s="1">
        <v>35962137.404693082</v>
      </c>
      <c r="M294" s="1">
        <v>1376493476.8623793</v>
      </c>
      <c r="N294" s="1"/>
      <c r="O294" s="1"/>
      <c r="P294" s="1">
        <v>1376493476.8623793</v>
      </c>
    </row>
    <row r="295" spans="2:16" x14ac:dyDescent="0.3">
      <c r="B295" t="s">
        <v>362</v>
      </c>
      <c r="C295" t="s">
        <v>363</v>
      </c>
      <c r="D295" t="s">
        <v>606</v>
      </c>
      <c r="E295" s="1">
        <v>972595635.4649868</v>
      </c>
      <c r="F295" s="1">
        <v>93696666.750430614</v>
      </c>
      <c r="G295" s="1">
        <v>108430288.63436107</v>
      </c>
      <c r="H295" s="1">
        <v>62644845.128794678</v>
      </c>
      <c r="I295" s="1">
        <v>50725321.329337053</v>
      </c>
      <c r="J295" s="1">
        <v>49572922.975010186</v>
      </c>
      <c r="K295" s="1">
        <v>2597136.4520620573</v>
      </c>
      <c r="L295" s="1">
        <v>35954933.805071123</v>
      </c>
      <c r="M295" s="1">
        <v>1376217750.5400536</v>
      </c>
      <c r="N295" s="1"/>
      <c r="O295" s="1"/>
      <c r="P295" s="1">
        <v>1376217750.5400536</v>
      </c>
    </row>
    <row r="296" spans="2:16" x14ac:dyDescent="0.3">
      <c r="B296" t="s">
        <v>364</v>
      </c>
      <c r="C296" t="s">
        <v>365</v>
      </c>
      <c r="D296" t="s">
        <v>606</v>
      </c>
      <c r="E296" s="1">
        <v>948394836.34909034</v>
      </c>
      <c r="F296" s="1">
        <v>88442439.214187831</v>
      </c>
      <c r="G296" s="1">
        <v>108430288.63436107</v>
      </c>
      <c r="H296" s="1">
        <v>62644845.128794678</v>
      </c>
      <c r="I296" s="1">
        <v>50725321.329337053</v>
      </c>
      <c r="J296" s="1">
        <v>49572922.975010186</v>
      </c>
      <c r="K296" s="1">
        <v>2597136.4520620573</v>
      </c>
      <c r="L296" s="1">
        <v>35164750.327412434</v>
      </c>
      <c r="M296" s="1">
        <v>1345972540.4102557</v>
      </c>
      <c r="N296" s="1"/>
      <c r="O296" s="1"/>
      <c r="P296" s="1">
        <v>1345972540.4102557</v>
      </c>
    </row>
    <row r="297" spans="2:16" x14ac:dyDescent="0.3">
      <c r="B297" t="s">
        <v>366</v>
      </c>
      <c r="C297" t="s">
        <v>367</v>
      </c>
      <c r="D297" t="s">
        <v>606</v>
      </c>
      <c r="E297" s="1">
        <v>1296161430.3678195</v>
      </c>
      <c r="F297" s="1">
        <v>208818901.74666524</v>
      </c>
      <c r="G297" s="1">
        <v>171247130.16568029</v>
      </c>
      <c r="H297" s="1">
        <v>62644845.128794678</v>
      </c>
      <c r="I297" s="1">
        <v>50725321.329337053</v>
      </c>
      <c r="J297" s="1">
        <v>49572922.975010186</v>
      </c>
      <c r="K297" s="1">
        <v>2597136.4520620573</v>
      </c>
      <c r="L297" s="1">
        <v>49408693.94080855</v>
      </c>
      <c r="M297" s="1">
        <v>1891176382.1061776</v>
      </c>
      <c r="N297" s="1"/>
      <c r="O297" s="1"/>
      <c r="P297" s="1">
        <v>1891176382.1061776</v>
      </c>
    </row>
    <row r="298" spans="2:16" x14ac:dyDescent="0.3">
      <c r="B298" t="s">
        <v>368</v>
      </c>
      <c r="C298" t="s">
        <v>369</v>
      </c>
      <c r="D298" t="s">
        <v>606</v>
      </c>
      <c r="E298" s="1">
        <v>948050264.38593554</v>
      </c>
      <c r="F298" s="1">
        <v>88442439.214187831</v>
      </c>
      <c r="G298" s="1">
        <v>108430288.63436107</v>
      </c>
      <c r="H298" s="1">
        <v>62644845.128794678</v>
      </c>
      <c r="I298" s="1">
        <v>50725321.329337053</v>
      </c>
      <c r="J298" s="1">
        <v>49572922.975010186</v>
      </c>
      <c r="K298" s="1">
        <v>2597136.4520620573</v>
      </c>
      <c r="L298" s="1">
        <v>35155506.571656756</v>
      </c>
      <c r="M298" s="1">
        <v>1345618724.6913452</v>
      </c>
      <c r="N298" s="1"/>
      <c r="O298" s="1"/>
      <c r="P298" s="1">
        <v>1345618724.6913452</v>
      </c>
    </row>
    <row r="299" spans="2:16" x14ac:dyDescent="0.3">
      <c r="B299" t="s">
        <v>370</v>
      </c>
      <c r="C299" t="s">
        <v>371</v>
      </c>
      <c r="D299" t="s">
        <v>606</v>
      </c>
      <c r="E299" s="1">
        <v>558115364.29454017</v>
      </c>
      <c r="F299" s="1">
        <v>50567902.194601797</v>
      </c>
      <c r="G299" s="1">
        <v>36099339.915495373</v>
      </c>
      <c r="H299" s="1">
        <v>62644845.128794678</v>
      </c>
      <c r="I299" s="1">
        <v>50725321.329337053</v>
      </c>
      <c r="J299" s="1">
        <v>49572922.975010186</v>
      </c>
      <c r="K299" s="1">
        <v>2597136.4520620573</v>
      </c>
      <c r="L299" s="1">
        <v>21738351.188981798</v>
      </c>
      <c r="M299" s="1">
        <v>832061183.47882295</v>
      </c>
      <c r="N299" s="1"/>
      <c r="O299" s="1"/>
      <c r="P299" s="1">
        <v>832061183.47882295</v>
      </c>
    </row>
    <row r="300" spans="2:16" x14ac:dyDescent="0.3">
      <c r="B300" t="s">
        <v>372</v>
      </c>
      <c r="C300" t="s">
        <v>373</v>
      </c>
      <c r="D300" t="s">
        <v>606</v>
      </c>
      <c r="E300" s="1">
        <v>578541160.25176215</v>
      </c>
      <c r="F300" s="1">
        <v>50527320.594845518</v>
      </c>
      <c r="G300" s="1">
        <v>43707021.817679435</v>
      </c>
      <c r="H300" s="1">
        <v>62644845.128794678</v>
      </c>
      <c r="I300" s="1">
        <v>50725321.329337053</v>
      </c>
      <c r="J300" s="1">
        <v>49572922.975010186</v>
      </c>
      <c r="K300" s="1">
        <v>2597136.4520620573</v>
      </c>
      <c r="L300" s="1">
        <v>22489310.418366238</v>
      </c>
      <c r="M300" s="1">
        <v>860805038.96785712</v>
      </c>
      <c r="N300" s="1"/>
      <c r="O300" s="1"/>
      <c r="P300" s="1">
        <v>860805038.96785712</v>
      </c>
    </row>
    <row r="301" spans="2:16" x14ac:dyDescent="0.3">
      <c r="B301" t="s">
        <v>374</v>
      </c>
      <c r="C301" t="s">
        <v>375</v>
      </c>
      <c r="D301" t="s">
        <v>606</v>
      </c>
      <c r="E301" s="1">
        <v>572179259.06218743</v>
      </c>
      <c r="F301" s="1">
        <v>54770874.210556075</v>
      </c>
      <c r="G301" s="1">
        <v>58713681.53458105</v>
      </c>
      <c r="H301" s="1">
        <v>62644845.128794678</v>
      </c>
      <c r="I301" s="1">
        <v>50725321.329337053</v>
      </c>
      <c r="J301" s="1">
        <v>49572922.975010186</v>
      </c>
      <c r="K301" s="1">
        <v>2597136.4520620573</v>
      </c>
      <c r="L301" s="1">
        <v>22835062.31431967</v>
      </c>
      <c r="M301" s="1">
        <v>874039103.0068481</v>
      </c>
      <c r="N301" s="1"/>
      <c r="O301" s="1"/>
      <c r="P301" s="1">
        <v>874039103.0068481</v>
      </c>
    </row>
    <row r="302" spans="2:16" x14ac:dyDescent="0.3">
      <c r="B302" t="s">
        <v>376</v>
      </c>
      <c r="C302" t="s">
        <v>377</v>
      </c>
      <c r="D302" t="s">
        <v>606</v>
      </c>
      <c r="E302" s="1">
        <v>552515882.59943843</v>
      </c>
      <c r="F302" s="1">
        <v>36340496.233950019</v>
      </c>
      <c r="G302" s="1">
        <v>21092680.198593758</v>
      </c>
      <c r="H302" s="1">
        <v>62644845.128794678</v>
      </c>
      <c r="I302" s="1">
        <v>50725321.329337053</v>
      </c>
      <c r="J302" s="1">
        <v>49572922.975010186</v>
      </c>
      <c r="K302" s="1">
        <v>2597136.4520620573</v>
      </c>
      <c r="L302" s="1">
        <v>20803879.326940075</v>
      </c>
      <c r="M302" s="1">
        <v>796293164.24412608</v>
      </c>
      <c r="N302" s="1"/>
      <c r="O302" s="1"/>
      <c r="P302" s="1">
        <v>796293164.24412608</v>
      </c>
    </row>
    <row r="303" spans="2:16" x14ac:dyDescent="0.3">
      <c r="B303" t="s">
        <v>378</v>
      </c>
      <c r="C303" t="s">
        <v>379</v>
      </c>
      <c r="D303" t="s">
        <v>606</v>
      </c>
      <c r="E303" s="1">
        <v>552363784.11853611</v>
      </c>
      <c r="F303" s="1">
        <v>36340496.233950019</v>
      </c>
      <c r="G303" s="1">
        <v>21092680.198593758</v>
      </c>
      <c r="H303" s="1">
        <v>39848946.885038115</v>
      </c>
      <c r="I303" s="1">
        <v>37846564.936189294</v>
      </c>
      <c r="J303" s="1">
        <v>17366390.412504029</v>
      </c>
      <c r="K303" s="1">
        <v>1937744.124732892</v>
      </c>
      <c r="L303" s="1">
        <v>18961076.064909261</v>
      </c>
      <c r="M303" s="1">
        <v>725757682.97445345</v>
      </c>
      <c r="N303" s="1"/>
      <c r="O303" s="1"/>
      <c r="P303" s="1">
        <v>725757682.97445345</v>
      </c>
    </row>
    <row r="304" spans="2:16" x14ac:dyDescent="0.3">
      <c r="B304" t="s">
        <v>380</v>
      </c>
      <c r="C304" t="s">
        <v>381</v>
      </c>
      <c r="D304" t="s">
        <v>606</v>
      </c>
      <c r="E304" s="1">
        <v>95311948.75360249</v>
      </c>
      <c r="F304" s="1">
        <v>24208001.905181441</v>
      </c>
      <c r="G304" s="1">
        <v>21878263.429636586</v>
      </c>
      <c r="H304" s="1">
        <v>62644845.128794678</v>
      </c>
      <c r="I304" s="1">
        <v>50725321.329337053</v>
      </c>
      <c r="J304" s="1">
        <v>49572922.975010186</v>
      </c>
      <c r="K304" s="1">
        <v>2597136.4520620573</v>
      </c>
      <c r="L304" s="1">
        <v>8234169.5626296448</v>
      </c>
      <c r="M304" s="1">
        <v>315172609.53625417</v>
      </c>
      <c r="N304" s="1"/>
      <c r="O304" s="1"/>
      <c r="P304" s="1">
        <v>315172609.53625417</v>
      </c>
    </row>
    <row r="305" spans="2:16" x14ac:dyDescent="0.3">
      <c r="B305" t="s">
        <v>382</v>
      </c>
      <c r="C305" t="s">
        <v>383</v>
      </c>
      <c r="D305" t="s">
        <v>606</v>
      </c>
      <c r="E305" s="1">
        <v>247321967.23817179</v>
      </c>
      <c r="F305" s="1">
        <v>49106954.280535437</v>
      </c>
      <c r="G305" s="1">
        <v>83330389.701244861</v>
      </c>
      <c r="H305" s="1">
        <v>62644845.128794678</v>
      </c>
      <c r="I305" s="1">
        <v>50725321.329337053</v>
      </c>
      <c r="J305" s="1">
        <v>49572922.975010186</v>
      </c>
      <c r="K305" s="1">
        <v>2597136.4520620573</v>
      </c>
      <c r="L305" s="1">
        <v>14628629.934175555</v>
      </c>
      <c r="M305" s="1">
        <v>559928167.03933167</v>
      </c>
      <c r="N305" s="1"/>
      <c r="O305" s="1"/>
      <c r="P305" s="1">
        <v>559928167.03933167</v>
      </c>
    </row>
    <row r="306" spans="2:16" x14ac:dyDescent="0.3">
      <c r="B306" t="s">
        <v>384</v>
      </c>
      <c r="C306" t="s">
        <v>385</v>
      </c>
      <c r="D306" t="s">
        <v>606</v>
      </c>
      <c r="E306" s="1">
        <v>246603280.23085144</v>
      </c>
      <c r="F306" s="1">
        <v>49106954.280535437</v>
      </c>
      <c r="G306" s="1">
        <v>83330389.701244861</v>
      </c>
      <c r="H306" s="1">
        <v>62644845.128794678</v>
      </c>
      <c r="I306" s="1">
        <v>50725321.329337053</v>
      </c>
      <c r="J306" s="1">
        <v>49572922.975010186</v>
      </c>
      <c r="K306" s="1">
        <v>2597136.4520620573</v>
      </c>
      <c r="L306" s="1">
        <v>14609349.876971761</v>
      </c>
      <c r="M306" s="1">
        <v>559190199.97480738</v>
      </c>
      <c r="N306" s="1"/>
      <c r="O306" s="1"/>
      <c r="P306" s="1">
        <v>559190199.97480738</v>
      </c>
    </row>
    <row r="307" spans="2:16" x14ac:dyDescent="0.3">
      <c r="B307" t="s">
        <v>386</v>
      </c>
      <c r="C307" t="s">
        <v>387</v>
      </c>
      <c r="D307" t="s">
        <v>606</v>
      </c>
      <c r="E307" s="1">
        <v>500935664.08493161</v>
      </c>
      <c r="F307" s="1">
        <v>89298358.087767586</v>
      </c>
      <c r="G307" s="1">
        <v>143715517.80094469</v>
      </c>
      <c r="H307" s="1">
        <v>62644845.128794678</v>
      </c>
      <c r="I307" s="1">
        <v>50725321.329337053</v>
      </c>
      <c r="J307" s="1">
        <v>49572922.975010186</v>
      </c>
      <c r="K307" s="1">
        <v>2597136.4520620573</v>
      </c>
      <c r="L307" s="1">
        <v>24130412.771265283</v>
      </c>
      <c r="M307" s="1">
        <v>923620178.63011301</v>
      </c>
      <c r="N307" s="1"/>
      <c r="O307" s="1"/>
      <c r="P307" s="1">
        <v>923620178.63011301</v>
      </c>
    </row>
    <row r="308" spans="2:16" x14ac:dyDescent="0.3">
      <c r="B308" t="s">
        <v>388</v>
      </c>
      <c r="C308" t="s">
        <v>621</v>
      </c>
      <c r="D308" t="s">
        <v>606</v>
      </c>
      <c r="E308" s="1">
        <v>1315452634.0162764</v>
      </c>
      <c r="F308" s="1">
        <v>190943855.50395936</v>
      </c>
      <c r="G308" s="1">
        <v>132890050.6402439</v>
      </c>
      <c r="H308" s="1">
        <v>62644845.128794678</v>
      </c>
      <c r="I308" s="1">
        <v>50725321.329337053</v>
      </c>
      <c r="J308" s="1">
        <v>49572922.975010186</v>
      </c>
      <c r="K308" s="1">
        <v>2597136.4520620573</v>
      </c>
      <c r="L308" s="1">
        <v>48417688.003072225</v>
      </c>
      <c r="M308" s="1">
        <v>1853244454.0487561</v>
      </c>
      <c r="N308" s="1"/>
      <c r="O308" s="1"/>
      <c r="P308" s="1">
        <v>1853244454.0487561</v>
      </c>
    </row>
    <row r="309" spans="2:16" x14ac:dyDescent="0.3">
      <c r="B309" t="s">
        <v>429</v>
      </c>
      <c r="C309" t="s">
        <v>430</v>
      </c>
      <c r="D309" t="s">
        <v>606</v>
      </c>
      <c r="E309" s="1">
        <v>5223305257.252532</v>
      </c>
      <c r="F309" s="1">
        <v>101033145.53486791</v>
      </c>
      <c r="G309" s="1">
        <v>159033363.7032074</v>
      </c>
      <c r="H309" s="1">
        <v>101348283.16866383</v>
      </c>
      <c r="I309" s="1">
        <v>153363908.91382626</v>
      </c>
      <c r="J309" s="1">
        <v>74176869.903031021</v>
      </c>
      <c r="K309" s="1">
        <v>7852232.1363879051</v>
      </c>
      <c r="L309" s="1">
        <v>156134884.30734506</v>
      </c>
      <c r="M309" s="1">
        <v>5976247944.9198618</v>
      </c>
      <c r="N309" s="1"/>
      <c r="O309" s="1"/>
      <c r="P309" s="1">
        <v>5976247944.9198618</v>
      </c>
    </row>
    <row r="310" spans="2:16" x14ac:dyDescent="0.3">
      <c r="B310" t="s">
        <v>431</v>
      </c>
      <c r="C310" t="s">
        <v>432</v>
      </c>
      <c r="D310" t="s">
        <v>606</v>
      </c>
      <c r="E310" s="1">
        <v>6852716685.5672779</v>
      </c>
      <c r="F310" s="1">
        <v>84167075.143528551</v>
      </c>
      <c r="G310" s="1">
        <v>159033363.7032074</v>
      </c>
      <c r="H310" s="1">
        <v>101348283.16866383</v>
      </c>
      <c r="I310" s="1">
        <v>153363908.91382626</v>
      </c>
      <c r="J310" s="1">
        <v>74176869.903031021</v>
      </c>
      <c r="K310" s="1">
        <v>7852232.1363879051</v>
      </c>
      <c r="L310" s="1">
        <v>199394281.55232236</v>
      </c>
      <c r="M310" s="1">
        <v>7632052700.0882454</v>
      </c>
      <c r="N310" s="1"/>
      <c r="O310" s="1"/>
      <c r="P310" s="1">
        <v>7632052700.0882454</v>
      </c>
    </row>
    <row r="311" spans="2:16" x14ac:dyDescent="0.3">
      <c r="B311" t="s">
        <v>433</v>
      </c>
      <c r="C311" t="s">
        <v>434</v>
      </c>
      <c r="D311" t="s">
        <v>606</v>
      </c>
      <c r="E311" s="1">
        <v>2666641594.7016506</v>
      </c>
      <c r="F311" s="1">
        <v>47695756.739239261</v>
      </c>
      <c r="G311" s="1">
        <v>115930779.81944226</v>
      </c>
      <c r="H311" s="1">
        <v>101348283.16866383</v>
      </c>
      <c r="I311" s="1">
        <v>153363908.91382626</v>
      </c>
      <c r="J311" s="1">
        <v>74176869.903031021</v>
      </c>
      <c r="K311" s="1">
        <v>7852232.1363879051</v>
      </c>
      <c r="L311" s="1">
        <v>84960660.571821898</v>
      </c>
      <c r="M311" s="1">
        <v>3251970085.9540629</v>
      </c>
      <c r="N311" s="1"/>
      <c r="O311" s="1"/>
      <c r="P311" s="1">
        <v>3251970085.9540629</v>
      </c>
    </row>
    <row r="312" spans="2:16" x14ac:dyDescent="0.3">
      <c r="B312" t="s">
        <v>435</v>
      </c>
      <c r="C312" t="s">
        <v>436</v>
      </c>
      <c r="D312" t="s">
        <v>606</v>
      </c>
      <c r="E312" s="1">
        <v>3392598840.6416492</v>
      </c>
      <c r="F312" s="1">
        <v>13882379.683309227</v>
      </c>
      <c r="G312" s="1">
        <v>382783642.78077745</v>
      </c>
      <c r="H312" s="1">
        <v>192293978.37894887</v>
      </c>
      <c r="I312" s="1">
        <v>17898264.116451267</v>
      </c>
      <c r="J312" s="1">
        <v>3634295.2845134451</v>
      </c>
      <c r="K312" s="1">
        <v>916391.12276230496</v>
      </c>
      <c r="L312" s="1">
        <v>107414630.41357967</v>
      </c>
      <c r="M312" s="1">
        <v>4111422422.4219909</v>
      </c>
      <c r="N312" s="1"/>
      <c r="O312" s="1"/>
      <c r="P312" s="1">
        <v>4111422422.4219909</v>
      </c>
    </row>
    <row r="313" spans="2:16" x14ac:dyDescent="0.3">
      <c r="B313" t="s">
        <v>437</v>
      </c>
      <c r="C313" t="s">
        <v>438</v>
      </c>
      <c r="D313" t="s">
        <v>606</v>
      </c>
      <c r="E313" s="1">
        <v>109070305.87331334</v>
      </c>
      <c r="F313" s="1">
        <v>10988168.822859</v>
      </c>
      <c r="G313" s="1">
        <v>360066344.03434128</v>
      </c>
      <c r="H313" s="1">
        <v>252385720.42951018</v>
      </c>
      <c r="I313" s="1">
        <v>13636772.660153346</v>
      </c>
      <c r="J313" s="1">
        <v>2768986.8834388154</v>
      </c>
      <c r="K313" s="1">
        <v>698202.76019985136</v>
      </c>
      <c r="L313" s="1">
        <v>20109742.240787931</v>
      </c>
      <c r="M313" s="1">
        <v>769724243.70460391</v>
      </c>
      <c r="N313" s="1"/>
      <c r="O313" s="1"/>
      <c r="P313" s="1">
        <v>769724243.70460391</v>
      </c>
    </row>
    <row r="314" spans="2:16" x14ac:dyDescent="0.3">
      <c r="B314" t="s">
        <v>439</v>
      </c>
      <c r="C314" t="s">
        <v>440</v>
      </c>
      <c r="D314" t="s">
        <v>606</v>
      </c>
      <c r="E314" s="1">
        <v>107379413.29784128</v>
      </c>
      <c r="F314" s="1">
        <v>10425913.998662153</v>
      </c>
      <c r="G314" s="1">
        <v>350927336.25763738</v>
      </c>
      <c r="H314" s="1">
        <v>288440823.34801161</v>
      </c>
      <c r="I314" s="1">
        <v>11932176.077634178</v>
      </c>
      <c r="J314" s="1">
        <v>2422863.5230089636</v>
      </c>
      <c r="K314" s="1">
        <v>610927.41517486994</v>
      </c>
      <c r="L314" s="1">
        <v>20714014.152489889</v>
      </c>
      <c r="M314" s="1">
        <v>792853468.07046044</v>
      </c>
      <c r="N314" s="1"/>
      <c r="O314" s="1"/>
      <c r="P314" s="1">
        <v>792853468.07046044</v>
      </c>
    </row>
    <row r="315" spans="2:16" x14ac:dyDescent="0.3">
      <c r="B315" t="s">
        <v>441</v>
      </c>
      <c r="C315" t="s">
        <v>442</v>
      </c>
      <c r="D315" t="s">
        <v>606</v>
      </c>
      <c r="E315" s="1">
        <v>92606345.265416771</v>
      </c>
      <c r="F315" s="1">
        <v>9782958.4670174979</v>
      </c>
      <c r="G315" s="1">
        <v>269628135.72454727</v>
      </c>
      <c r="H315" s="1">
        <v>384586802.99460435</v>
      </c>
      <c r="I315" s="1">
        <v>8949132.0582256336</v>
      </c>
      <c r="J315" s="1">
        <v>1817147.6422567226</v>
      </c>
      <c r="K315" s="1">
        <v>458195.56138115248</v>
      </c>
      <c r="L315" s="1">
        <v>20598370.986873869</v>
      </c>
      <c r="M315" s="1">
        <v>788427088.7003231</v>
      </c>
      <c r="N315" s="1"/>
      <c r="O315" s="1"/>
      <c r="P315" s="1">
        <v>788427088.7003231</v>
      </c>
    </row>
    <row r="316" spans="2:16" x14ac:dyDescent="0.3">
      <c r="B316" t="s">
        <v>443</v>
      </c>
      <c r="C316" t="s">
        <v>444</v>
      </c>
      <c r="D316" t="s">
        <v>606</v>
      </c>
      <c r="E316" s="1">
        <v>58857799.661922812</v>
      </c>
      <c r="F316" s="1">
        <v>9145451.506425811</v>
      </c>
      <c r="G316" s="1">
        <v>112080264.59988403</v>
      </c>
      <c r="H316" s="1">
        <v>252385720.42951018</v>
      </c>
      <c r="I316" s="1">
        <v>13636772.660153346</v>
      </c>
      <c r="J316" s="1">
        <v>2768986.8834388154</v>
      </c>
      <c r="K316" s="1">
        <v>698202.76019985136</v>
      </c>
      <c r="L316" s="1">
        <v>12060600.645502392</v>
      </c>
      <c r="M316" s="1">
        <v>461633799.14703721</v>
      </c>
      <c r="N316" s="1"/>
      <c r="O316" s="1"/>
      <c r="P316" s="1">
        <v>461633799.14703721</v>
      </c>
    </row>
    <row r="317" spans="2:16" x14ac:dyDescent="0.3">
      <c r="B317" t="s">
        <v>445</v>
      </c>
      <c r="C317" t="s">
        <v>446</v>
      </c>
      <c r="D317" t="s">
        <v>606</v>
      </c>
      <c r="E317" s="1">
        <v>48877480.861269072</v>
      </c>
      <c r="F317" s="1">
        <v>4001135.0340612922</v>
      </c>
      <c r="G317" s="1">
        <v>79176802.159316927</v>
      </c>
      <c r="H317" s="1">
        <v>384587668.31707442</v>
      </c>
      <c r="I317" s="1">
        <v>8949132.0582256336</v>
      </c>
      <c r="J317" s="1">
        <v>1817147.6422567226</v>
      </c>
      <c r="K317" s="1">
        <v>458195.56138115248</v>
      </c>
      <c r="L317" s="1">
        <v>14160986.18822816</v>
      </c>
      <c r="M317" s="1">
        <v>542028547.82181346</v>
      </c>
      <c r="N317" s="1"/>
      <c r="O317" s="1"/>
      <c r="P317" s="1">
        <v>542028547.82181346</v>
      </c>
    </row>
    <row r="318" spans="2:16" x14ac:dyDescent="0.3">
      <c r="B318" t="s">
        <v>526</v>
      </c>
      <c r="C318" t="s">
        <v>527</v>
      </c>
      <c r="D318" t="s">
        <v>608</v>
      </c>
      <c r="E318" s="1">
        <v>3912804610.0056138</v>
      </c>
      <c r="F318" s="1">
        <v>390413483.67294389</v>
      </c>
      <c r="G318" s="1">
        <v>685121842.00915611</v>
      </c>
      <c r="H318" s="1">
        <v>208129836.24376452</v>
      </c>
      <c r="I318" s="1">
        <v>235676432.21720392</v>
      </c>
      <c r="J318" s="1">
        <v>151676318.56980222</v>
      </c>
      <c r="K318" s="1">
        <v>4713528.6443440784</v>
      </c>
      <c r="L318" s="1">
        <v>85267156.725593254</v>
      </c>
      <c r="M318" s="1">
        <v>5673803208.0884228</v>
      </c>
      <c r="N318" s="1"/>
      <c r="O318" s="1"/>
      <c r="P318" s="1">
        <v>5673803208.0884228</v>
      </c>
    </row>
    <row r="319" spans="2:16" x14ac:dyDescent="0.3">
      <c r="B319" t="s">
        <v>528</v>
      </c>
      <c r="C319" t="s">
        <v>529</v>
      </c>
      <c r="D319" t="s">
        <v>608</v>
      </c>
      <c r="E319" s="1">
        <v>95013166436.71196</v>
      </c>
      <c r="F319" s="1">
        <v>9480264158.4755039</v>
      </c>
      <c r="G319" s="1">
        <v>16636556662.651558</v>
      </c>
      <c r="H319" s="1">
        <v>5053938732.5670805</v>
      </c>
      <c r="I319" s="1">
        <v>5722842388.3480177</v>
      </c>
      <c r="J319" s="1">
        <v>3683099141.7073817</v>
      </c>
      <c r="K319" s="1">
        <v>114456847.76696035</v>
      </c>
      <c r="L319" s="1">
        <v>2070510378.3708668</v>
      </c>
      <c r="M319" s="1">
        <v>137774834746.59937</v>
      </c>
      <c r="N319" s="1"/>
      <c r="O319" s="1"/>
      <c r="P319" s="1">
        <v>137774834746.59937</v>
      </c>
    </row>
    <row r="320" spans="2:16" x14ac:dyDescent="0.3">
      <c r="B320" t="s">
        <v>530</v>
      </c>
      <c r="C320" t="s">
        <v>531</v>
      </c>
      <c r="D320" t="s">
        <v>608</v>
      </c>
      <c r="E320" s="1">
        <v>67267199999.999992</v>
      </c>
      <c r="F320" s="1">
        <v>6323116799.999999</v>
      </c>
      <c r="G320" s="1">
        <v>11031820800</v>
      </c>
      <c r="H320" s="1">
        <v>3363360000</v>
      </c>
      <c r="I320" s="1">
        <v>3834230399.9999995</v>
      </c>
      <c r="J320" s="1">
        <v>2421619200</v>
      </c>
      <c r="K320" s="1">
        <v>76684607.999999985</v>
      </c>
      <c r="L320" s="1">
        <v>1439058516.6326404</v>
      </c>
      <c r="M320" s="1">
        <v>95757090324.632645</v>
      </c>
      <c r="N320" s="1"/>
      <c r="O320" s="1"/>
      <c r="P320" s="1">
        <v>95757090324.632645</v>
      </c>
    </row>
    <row r="321" spans="2:16" x14ac:dyDescent="0.3">
      <c r="B321" t="s">
        <v>532</v>
      </c>
      <c r="C321" t="s">
        <v>533</v>
      </c>
      <c r="D321" t="s">
        <v>608</v>
      </c>
      <c r="E321" s="1">
        <v>48048000000</v>
      </c>
      <c r="F321" s="1">
        <v>4516512000</v>
      </c>
      <c r="G321" s="1">
        <v>7879872000</v>
      </c>
      <c r="H321" s="1">
        <v>2402400000</v>
      </c>
      <c r="I321" s="1">
        <v>2738736000</v>
      </c>
      <c r="J321" s="1">
        <v>1729728000.0000002</v>
      </c>
      <c r="K321" s="1">
        <v>54774720</v>
      </c>
      <c r="L321" s="1">
        <v>1027898940.4518858</v>
      </c>
      <c r="M321" s="1">
        <v>68397921660.451889</v>
      </c>
      <c r="N321" s="1"/>
      <c r="O321" s="1"/>
      <c r="P321" s="1">
        <v>68397921660.451889</v>
      </c>
    </row>
    <row r="322" spans="2:16" x14ac:dyDescent="0.3">
      <c r="B322" t="s">
        <v>534</v>
      </c>
      <c r="C322" t="s">
        <v>535</v>
      </c>
      <c r="D322" t="s">
        <v>608</v>
      </c>
      <c r="E322" s="1">
        <v>54912000000</v>
      </c>
      <c r="F322" s="1">
        <v>5161728000</v>
      </c>
      <c r="G322" s="1">
        <v>9005568000</v>
      </c>
      <c r="H322" s="1">
        <v>2745600000</v>
      </c>
      <c r="I322" s="1">
        <v>3129984000</v>
      </c>
      <c r="J322" s="1">
        <v>1976832000.0000002</v>
      </c>
      <c r="K322" s="1">
        <v>62599680</v>
      </c>
      <c r="L322" s="1">
        <v>1174741646.2307267</v>
      </c>
      <c r="M322" s="1">
        <v>78169053326.230728</v>
      </c>
      <c r="N322" s="1"/>
      <c r="O322" s="1"/>
      <c r="P322" s="1">
        <v>78169053326.230728</v>
      </c>
    </row>
    <row r="323" spans="2:16" x14ac:dyDescent="0.3">
      <c r="B323" t="s">
        <v>536</v>
      </c>
      <c r="C323" t="s">
        <v>537</v>
      </c>
      <c r="D323" t="s">
        <v>606</v>
      </c>
      <c r="E323" s="1">
        <v>58916637.682563968</v>
      </c>
      <c r="F323" s="1">
        <v>3223694.3489920506</v>
      </c>
      <c r="G323" s="1">
        <v>2571315.9383306289</v>
      </c>
      <c r="H323" s="1">
        <v>734351.8539683735</v>
      </c>
      <c r="I323" s="1">
        <v>1012156.1594897967</v>
      </c>
      <c r="J323" s="1">
        <v>482419.72919227893</v>
      </c>
      <c r="K323" s="1">
        <v>51822.395365877594</v>
      </c>
      <c r="L323" s="1">
        <v>1797190.2296599417</v>
      </c>
      <c r="M323" s="1">
        <v>68789588.337562919</v>
      </c>
      <c r="N323" s="1"/>
      <c r="O323" s="1"/>
      <c r="P323" s="1">
        <v>68789588.337562919</v>
      </c>
    </row>
    <row r="324" spans="2:16" x14ac:dyDescent="0.3">
      <c r="B324" t="s">
        <v>538</v>
      </c>
      <c r="C324" t="s">
        <v>1276</v>
      </c>
      <c r="D324" t="s">
        <v>606</v>
      </c>
      <c r="E324" s="1">
        <v>3159346108.8993807</v>
      </c>
      <c r="F324" s="1">
        <v>510431178.19506437</v>
      </c>
      <c r="G324" s="1">
        <v>261145990.51417422</v>
      </c>
      <c r="H324" s="1">
        <v>176188885.60768336</v>
      </c>
      <c r="I324" s="1">
        <v>102678844.07856292</v>
      </c>
      <c r="J324" s="1">
        <v>147696008.62748858</v>
      </c>
      <c r="K324" s="1">
        <v>5257156.8168224217</v>
      </c>
      <c r="L324" s="1">
        <v>117038371.86308667</v>
      </c>
      <c r="M324" s="1">
        <v>4479782544.6022625</v>
      </c>
      <c r="N324" s="1"/>
      <c r="O324" s="1"/>
      <c r="P324" s="1">
        <v>4479782544.6022625</v>
      </c>
    </row>
    <row r="325" spans="2:16" x14ac:dyDescent="0.3">
      <c r="B325" t="s">
        <v>539</v>
      </c>
      <c r="C325" t="s">
        <v>540</v>
      </c>
      <c r="D325" t="s">
        <v>606</v>
      </c>
      <c r="E325" s="1">
        <v>1915696858.9158139</v>
      </c>
      <c r="F325" s="1">
        <v>1104004944.7631414</v>
      </c>
      <c r="G325" s="1">
        <v>534118949.58222294</v>
      </c>
      <c r="H325" s="1">
        <v>95254384.587393835</v>
      </c>
      <c r="I325" s="1">
        <v>83299133.327904642</v>
      </c>
      <c r="J325" s="1">
        <v>76064000.878561214</v>
      </c>
      <c r="K325" s="1">
        <v>4264915.6263887174</v>
      </c>
      <c r="L325" s="1">
        <v>102282544.15460369</v>
      </c>
      <c r="M325" s="1">
        <v>3914985731.8360295</v>
      </c>
      <c r="N325" s="1"/>
      <c r="O325" s="1"/>
      <c r="P325" s="1">
        <v>3914985731.8360295</v>
      </c>
    </row>
    <row r="326" spans="2:16" x14ac:dyDescent="0.3">
      <c r="B326" t="s">
        <v>541</v>
      </c>
      <c r="C326" t="s">
        <v>542</v>
      </c>
      <c r="D326" t="s">
        <v>606</v>
      </c>
      <c r="E326" s="1">
        <v>151675062.18095094</v>
      </c>
      <c r="F326" s="1">
        <v>23837987.792453565</v>
      </c>
      <c r="G326" s="1">
        <v>908584894.08836114</v>
      </c>
      <c r="H326" s="1">
        <v>21313676.873023607</v>
      </c>
      <c r="I326" s="1">
        <v>16493395.346163902</v>
      </c>
      <c r="J326" s="1">
        <v>7436051.5778238568</v>
      </c>
      <c r="K326" s="1">
        <v>844461.84172359179</v>
      </c>
      <c r="L326" s="1">
        <v>30319236.94400743</v>
      </c>
      <c r="M326" s="1">
        <v>1160504766.6445081</v>
      </c>
      <c r="N326" s="1"/>
      <c r="O326" s="1"/>
      <c r="P326" s="1">
        <v>1160504766.6445081</v>
      </c>
    </row>
    <row r="327" spans="2:16" x14ac:dyDescent="0.3">
      <c r="B327" t="s">
        <v>543</v>
      </c>
      <c r="C327" t="s">
        <v>544</v>
      </c>
      <c r="D327" t="s">
        <v>606</v>
      </c>
      <c r="E327" s="1">
        <v>127711099.96648657</v>
      </c>
      <c r="F327" s="1">
        <v>24109536.733150527</v>
      </c>
      <c r="G327" s="1">
        <v>696951064.19494545</v>
      </c>
      <c r="H327" s="1">
        <v>21313676.873023607</v>
      </c>
      <c r="I327" s="1">
        <v>16493395.346163902</v>
      </c>
      <c r="J327" s="1">
        <v>7436051.5778238568</v>
      </c>
      <c r="K327" s="1">
        <v>844461.84172359179</v>
      </c>
      <c r="L327" s="1">
        <v>24006191.927743871</v>
      </c>
      <c r="M327" s="1">
        <v>918865478.46106136</v>
      </c>
      <c r="N327" s="1"/>
      <c r="O327" s="1"/>
      <c r="P327" s="1">
        <v>918865478.46106136</v>
      </c>
    </row>
    <row r="328" spans="2:16" x14ac:dyDescent="0.3">
      <c r="B328" t="s">
        <v>545</v>
      </c>
      <c r="C328" t="s">
        <v>546</v>
      </c>
      <c r="D328" t="s">
        <v>606</v>
      </c>
      <c r="E328" s="1">
        <v>2811575788.2608619</v>
      </c>
      <c r="F328" s="1">
        <v>486746457.67945343</v>
      </c>
      <c r="G328" s="1">
        <v>241447140.55184734</v>
      </c>
      <c r="H328" s="1">
        <v>176188885.60768336</v>
      </c>
      <c r="I328" s="1">
        <v>102678844.07856292</v>
      </c>
      <c r="J328" s="1">
        <v>147696008.62748858</v>
      </c>
      <c r="K328" s="1">
        <v>5257156.8168224217</v>
      </c>
      <c r="L328" s="1">
        <v>106544973.040795</v>
      </c>
      <c r="M328" s="1">
        <v>4078135254.6635146</v>
      </c>
      <c r="N328" s="1"/>
      <c r="O328" s="1"/>
      <c r="P328" s="1">
        <v>4078135254.6635146</v>
      </c>
    </row>
    <row r="329" spans="2:16" x14ac:dyDescent="0.3">
      <c r="B329" t="s">
        <v>547</v>
      </c>
      <c r="C329" t="s">
        <v>548</v>
      </c>
      <c r="D329" t="s">
        <v>606</v>
      </c>
      <c r="E329" s="1">
        <v>2811575788.2608619</v>
      </c>
      <c r="F329" s="1">
        <v>473500446.44701278</v>
      </c>
      <c r="G329" s="1">
        <v>241447140.55184734</v>
      </c>
      <c r="H329" s="1">
        <v>176188885.60768336</v>
      </c>
      <c r="I329" s="1">
        <v>102678844.07856292</v>
      </c>
      <c r="J329" s="1">
        <v>147696008.62748858</v>
      </c>
      <c r="K329" s="1">
        <v>5257156.8168224217</v>
      </c>
      <c r="L329" s="1">
        <v>106189625.23057681</v>
      </c>
      <c r="M329" s="1">
        <v>4064533895.6208563</v>
      </c>
      <c r="N329" s="1"/>
      <c r="O329" s="1"/>
      <c r="P329" s="1">
        <v>4064533895.6208563</v>
      </c>
    </row>
    <row r="330" spans="2:16" x14ac:dyDescent="0.3">
      <c r="B330" t="s">
        <v>549</v>
      </c>
      <c r="C330" t="s">
        <v>550</v>
      </c>
      <c r="D330" t="s">
        <v>606</v>
      </c>
      <c r="E330" s="1">
        <v>1270167933.7649255</v>
      </c>
      <c r="F330" s="1">
        <v>675129008.20897782</v>
      </c>
      <c r="G330" s="1">
        <v>268345132.76027676</v>
      </c>
      <c r="H330" s="1">
        <v>95254384.587393835</v>
      </c>
      <c r="I330" s="1">
        <v>83299133.327904642</v>
      </c>
      <c r="J330" s="1">
        <v>76064000.878561214</v>
      </c>
      <c r="K330" s="1">
        <v>4264915.6263887174</v>
      </c>
      <c r="L330" s="1">
        <v>66329867.506607123</v>
      </c>
      <c r="M330" s="1">
        <v>2538854376.6610351</v>
      </c>
      <c r="N330" s="1"/>
      <c r="O330" s="1"/>
      <c r="P330" s="1">
        <v>2538854376.6610351</v>
      </c>
    </row>
    <row r="331" spans="2:16" x14ac:dyDescent="0.3">
      <c r="B331" t="s">
        <v>551</v>
      </c>
      <c r="C331" t="s">
        <v>552</v>
      </c>
      <c r="D331" t="s">
        <v>606</v>
      </c>
      <c r="E331" s="1">
        <v>1937921179.4441845</v>
      </c>
      <c r="F331" s="1">
        <v>1003288207.2620404</v>
      </c>
      <c r="G331" s="1">
        <v>401232041.17124987</v>
      </c>
      <c r="H331" s="1">
        <v>95254384.587393835</v>
      </c>
      <c r="I331" s="1">
        <v>83299133.327904642</v>
      </c>
      <c r="J331" s="1">
        <v>76064000.878561214</v>
      </c>
      <c r="K331" s="1">
        <v>4264915.6263887174</v>
      </c>
      <c r="L331" s="1">
        <v>96611917.799060732</v>
      </c>
      <c r="M331" s="1">
        <v>3697935780.0967836</v>
      </c>
      <c r="N331" s="1"/>
      <c r="O331" s="1"/>
      <c r="P331" s="1">
        <v>3697935780.0967836</v>
      </c>
    </row>
    <row r="332" spans="2:16" x14ac:dyDescent="0.3">
      <c r="B332" t="s">
        <v>553</v>
      </c>
      <c r="C332" t="s">
        <v>326</v>
      </c>
      <c r="D332" t="s">
        <v>606</v>
      </c>
      <c r="E332" s="1">
        <v>1153099345.7400887</v>
      </c>
      <c r="F332" s="1">
        <v>254522419.17424828</v>
      </c>
      <c r="G332" s="1">
        <v>153461709.09844106</v>
      </c>
      <c r="H332" s="1">
        <v>176188885.60768336</v>
      </c>
      <c r="I332" s="1">
        <v>102678844.07856292</v>
      </c>
      <c r="J332" s="1">
        <v>147696008.62748858</v>
      </c>
      <c r="K332" s="1">
        <v>5257156.8168224217</v>
      </c>
      <c r="L332" s="1">
        <v>53463204.214636028</v>
      </c>
      <c r="M332" s="1">
        <v>2046367573.3579717</v>
      </c>
      <c r="N332" s="1"/>
      <c r="O332" s="1"/>
      <c r="P332" s="1">
        <v>2046367573.3579717</v>
      </c>
    </row>
    <row r="333" spans="2:16" x14ac:dyDescent="0.3">
      <c r="B333" t="s">
        <v>554</v>
      </c>
      <c r="C333" t="s">
        <v>328</v>
      </c>
      <c r="D333" t="s">
        <v>606</v>
      </c>
      <c r="E333" s="1">
        <v>2050733468.8491867</v>
      </c>
      <c r="F333" s="1">
        <v>274779961.87065101</v>
      </c>
      <c r="G333" s="1">
        <v>163311134.07960451</v>
      </c>
      <c r="H333" s="1">
        <v>176188885.60768336</v>
      </c>
      <c r="I333" s="1">
        <v>102678844.07856292</v>
      </c>
      <c r="J333" s="1">
        <v>147696008.62748858</v>
      </c>
      <c r="K333" s="1">
        <v>5257156.8168224217</v>
      </c>
      <c r="L333" s="1">
        <v>78351509.023941815</v>
      </c>
      <c r="M333" s="1">
        <v>2998996968.9539413</v>
      </c>
      <c r="N333" s="1"/>
      <c r="O333" s="1"/>
      <c r="P333" s="1">
        <v>2998996968.9539413</v>
      </c>
    </row>
    <row r="334" spans="2:16" x14ac:dyDescent="0.3">
      <c r="B334" t="s">
        <v>555</v>
      </c>
      <c r="C334" t="s">
        <v>556</v>
      </c>
      <c r="D334" t="s">
        <v>606</v>
      </c>
      <c r="E334" s="1">
        <v>3159348841.8312588</v>
      </c>
      <c r="F334" s="1">
        <v>510431178.19506437</v>
      </c>
      <c r="G334" s="1">
        <v>261145990.51417422</v>
      </c>
      <c r="H334" s="1">
        <v>176188885.60768336</v>
      </c>
      <c r="I334" s="1">
        <v>102678844.07856292</v>
      </c>
      <c r="J334" s="1">
        <v>147696008.62748858</v>
      </c>
      <c r="K334" s="1">
        <v>5257156.8168224217</v>
      </c>
      <c r="L334" s="1">
        <v>117038445.17884499</v>
      </c>
      <c r="M334" s="1">
        <v>4479785350.8498993</v>
      </c>
      <c r="N334" s="1"/>
      <c r="O334" s="1"/>
      <c r="P334" s="1">
        <v>4479785350.8498993</v>
      </c>
    </row>
    <row r="335" spans="2:16" x14ac:dyDescent="0.3">
      <c r="B335" t="s">
        <v>557</v>
      </c>
      <c r="C335" t="s">
        <v>558</v>
      </c>
      <c r="D335" t="s">
        <v>606</v>
      </c>
      <c r="E335" s="1">
        <v>2656357145.5889692</v>
      </c>
      <c r="F335" s="1">
        <v>431490403.4703244</v>
      </c>
      <c r="G335" s="1">
        <v>205494948.38148808</v>
      </c>
      <c r="H335" s="1">
        <v>176188885.60768336</v>
      </c>
      <c r="I335" s="1">
        <v>102678844.07856292</v>
      </c>
      <c r="J335" s="1">
        <v>147696008.62748858</v>
      </c>
      <c r="K335" s="1">
        <v>5257156.8168224217</v>
      </c>
      <c r="L335" s="1">
        <v>99934133.455454186</v>
      </c>
      <c r="M335" s="1">
        <v>3825097526.026793</v>
      </c>
      <c r="N335" s="1"/>
      <c r="O335" s="1"/>
      <c r="P335" s="1">
        <v>3825097526.026793</v>
      </c>
    </row>
    <row r="336" spans="2:16" x14ac:dyDescent="0.3">
      <c r="B336" t="s">
        <v>559</v>
      </c>
      <c r="C336" t="s">
        <v>560</v>
      </c>
      <c r="D336" t="s">
        <v>606</v>
      </c>
      <c r="E336" s="1">
        <v>2656357145.5889692</v>
      </c>
      <c r="F336" s="1">
        <v>431490403.4703244</v>
      </c>
      <c r="G336" s="1">
        <v>205494948.38148808</v>
      </c>
      <c r="H336" s="1">
        <v>176188885.60768336</v>
      </c>
      <c r="I336" s="1">
        <v>102678844.07856292</v>
      </c>
      <c r="J336" s="1">
        <v>147696008.62748858</v>
      </c>
      <c r="K336" s="1">
        <v>5257156.8168224217</v>
      </c>
      <c r="L336" s="1">
        <v>99934133.455454186</v>
      </c>
      <c r="M336" s="1">
        <v>3825097526.026793</v>
      </c>
      <c r="N336" s="1"/>
      <c r="O336" s="1"/>
      <c r="P336" s="1">
        <v>3825097526.026793</v>
      </c>
    </row>
    <row r="337" spans="2:16" x14ac:dyDescent="0.3">
      <c r="B337" t="s">
        <v>561</v>
      </c>
      <c r="C337" t="s">
        <v>562</v>
      </c>
      <c r="D337" t="s">
        <v>606</v>
      </c>
      <c r="E337" s="1">
        <v>1545340853.5339894</v>
      </c>
      <c r="F337" s="1">
        <v>85573557.174028739</v>
      </c>
      <c r="G337" s="1">
        <v>59004308.446242161</v>
      </c>
      <c r="H337" s="1">
        <v>176188885.60768336</v>
      </c>
      <c r="I337" s="1">
        <v>102678844.07856292</v>
      </c>
      <c r="J337" s="1">
        <v>147696008.62748858</v>
      </c>
      <c r="K337" s="1">
        <v>5257156.8168224217</v>
      </c>
      <c r="L337" s="1">
        <v>56919438.807569638</v>
      </c>
      <c r="M337" s="1">
        <v>2178659053.0923872</v>
      </c>
      <c r="N337" s="1"/>
      <c r="O337" s="1"/>
      <c r="P337" s="1">
        <v>2178659053.0923872</v>
      </c>
    </row>
    <row r="338" spans="2:16" x14ac:dyDescent="0.3">
      <c r="B338" t="s">
        <v>563</v>
      </c>
      <c r="C338" t="s">
        <v>564</v>
      </c>
      <c r="D338" t="s">
        <v>606</v>
      </c>
      <c r="E338" s="1">
        <v>1940294168.0708876</v>
      </c>
      <c r="F338" s="1">
        <v>85573557.174028739</v>
      </c>
      <c r="G338" s="1">
        <v>59004308.446242161</v>
      </c>
      <c r="H338" s="1">
        <v>176188885.60768336</v>
      </c>
      <c r="I338" s="1">
        <v>102678844.07856292</v>
      </c>
      <c r="J338" s="1">
        <v>147696008.62748858</v>
      </c>
      <c r="K338" s="1">
        <v>5257156.8168224217</v>
      </c>
      <c r="L338" s="1">
        <v>67514763.920640782</v>
      </c>
      <c r="M338" s="1">
        <v>2584207692.7423563</v>
      </c>
      <c r="N338" s="1"/>
      <c r="O338" s="1"/>
      <c r="P338" s="1">
        <v>2584207692.7423563</v>
      </c>
    </row>
    <row r="339" spans="2:16" x14ac:dyDescent="0.3">
      <c r="B339" t="s">
        <v>565</v>
      </c>
      <c r="C339" t="s">
        <v>1277</v>
      </c>
      <c r="D339" t="s">
        <v>606</v>
      </c>
      <c r="E339" s="1">
        <v>1207287933.7649255</v>
      </c>
      <c r="F339" s="1">
        <v>669501412.08373785</v>
      </c>
      <c r="G339" s="1">
        <v>268345132.76027676</v>
      </c>
      <c r="H339" s="1">
        <v>95254384.587393835</v>
      </c>
      <c r="I339" s="1">
        <v>83299133.327904642</v>
      </c>
      <c r="J339" s="1">
        <v>76064000.878561214</v>
      </c>
      <c r="K339" s="1">
        <v>4264915.6263887174</v>
      </c>
      <c r="L339" s="1">
        <v>64492029.395252123</v>
      </c>
      <c r="M339" s="1">
        <v>2468508942.4244404</v>
      </c>
      <c r="N339" s="1"/>
      <c r="O339" s="1"/>
      <c r="P339" s="1">
        <v>2468508942.4244404</v>
      </c>
    </row>
    <row r="340" spans="2:16" x14ac:dyDescent="0.3">
      <c r="B340" t="s">
        <v>566</v>
      </c>
      <c r="C340" t="s">
        <v>567</v>
      </c>
      <c r="D340" t="s">
        <v>606</v>
      </c>
      <c r="E340" s="1">
        <v>1418055813.2580378</v>
      </c>
      <c r="F340" s="1">
        <v>839501711.70036542</v>
      </c>
      <c r="G340" s="1">
        <v>401232041.17124987</v>
      </c>
      <c r="H340" s="1">
        <v>95254384.587393835</v>
      </c>
      <c r="I340" s="1">
        <v>83299133.327904642</v>
      </c>
      <c r="J340" s="1">
        <v>76064000.878561214</v>
      </c>
      <c r="K340" s="1">
        <v>4264915.6263887174</v>
      </c>
      <c r="L340" s="1">
        <v>78271740.687576294</v>
      </c>
      <c r="M340" s="1">
        <v>2995943741.2374773</v>
      </c>
      <c r="N340" s="1"/>
      <c r="O340" s="1"/>
      <c r="P340" s="1">
        <v>2995943741.2374773</v>
      </c>
    </row>
    <row r="341" spans="2:16" x14ac:dyDescent="0.3">
      <c r="B341" t="s">
        <v>568</v>
      </c>
      <c r="C341" t="s">
        <v>1278</v>
      </c>
      <c r="D341" t="s">
        <v>606</v>
      </c>
      <c r="E341" s="1">
        <v>1937921179.4441845</v>
      </c>
      <c r="F341" s="1">
        <v>987701291.50817966</v>
      </c>
      <c r="G341" s="1">
        <v>401232041.17124987</v>
      </c>
      <c r="H341" s="1">
        <v>95254384.587393835</v>
      </c>
      <c r="I341" s="1">
        <v>83299133.327904642</v>
      </c>
      <c r="J341" s="1">
        <v>76064000.878561214</v>
      </c>
      <c r="K341" s="1">
        <v>4264915.6263887174</v>
      </c>
      <c r="L341" s="1">
        <v>96193771.061601773</v>
      </c>
      <c r="M341" s="1">
        <v>3681930717.605464</v>
      </c>
      <c r="N341" s="1"/>
      <c r="O341" s="1"/>
      <c r="P341" s="1">
        <v>3681930717.605464</v>
      </c>
    </row>
    <row r="342" spans="2:16" x14ac:dyDescent="0.3">
      <c r="B342" t="s">
        <v>569</v>
      </c>
      <c r="C342" t="s">
        <v>570</v>
      </c>
      <c r="D342" t="s">
        <v>609</v>
      </c>
      <c r="E342" s="1">
        <v>21124926.673900384</v>
      </c>
      <c r="F342" s="1">
        <v>207973179.38579872</v>
      </c>
      <c r="G342" s="1">
        <v>359748662.25692862</v>
      </c>
      <c r="H342" s="1">
        <v>155476381.439935</v>
      </c>
      <c r="I342" s="1">
        <v>168554256.15271536</v>
      </c>
      <c r="J342" s="1">
        <v>69256584.038450122</v>
      </c>
      <c r="K342" s="1">
        <v>8629977.915019026</v>
      </c>
      <c r="L342" s="1">
        <v>15116593.281208623</v>
      </c>
      <c r="M342" s="1">
        <v>1005880561.1439558</v>
      </c>
      <c r="N342" s="1"/>
      <c r="O342" s="1"/>
      <c r="P342" s="1">
        <v>1005880561.1439558</v>
      </c>
    </row>
    <row r="343" spans="2:16" x14ac:dyDescent="0.3">
      <c r="B343" t="s">
        <v>571</v>
      </c>
      <c r="C343" t="s">
        <v>572</v>
      </c>
      <c r="D343" t="s">
        <v>609</v>
      </c>
      <c r="E343" s="1">
        <v>20431046.013431925</v>
      </c>
      <c r="F343" s="1">
        <v>310399769.07869804</v>
      </c>
      <c r="G343" s="1">
        <v>394904002.49634695</v>
      </c>
      <c r="H343" s="1">
        <v>204354718.25264227</v>
      </c>
      <c r="I343" s="1">
        <v>237261551.25178522</v>
      </c>
      <c r="J343" s="1">
        <v>69256584.038450122</v>
      </c>
      <c r="K343" s="1">
        <v>12147791.424091404</v>
      </c>
      <c r="L343" s="1">
        <v>19052901.647058368</v>
      </c>
      <c r="M343" s="1">
        <v>1267808364.2025042</v>
      </c>
      <c r="N343" s="1"/>
      <c r="O343" s="1"/>
      <c r="P343" s="1">
        <v>1267808364.2025042</v>
      </c>
    </row>
    <row r="344" spans="2:16" x14ac:dyDescent="0.3">
      <c r="B344" t="s">
        <v>573</v>
      </c>
      <c r="C344" t="s">
        <v>574</v>
      </c>
      <c r="D344" t="s">
        <v>609</v>
      </c>
      <c r="E344" s="1">
        <v>19612745.645426162</v>
      </c>
      <c r="F344" s="1">
        <v>407446380.07041574</v>
      </c>
      <c r="G344" s="1">
        <v>450741978.1353153</v>
      </c>
      <c r="H344" s="1">
        <v>253233055.06534958</v>
      </c>
      <c r="I344" s="1">
        <v>299606595.54530597</v>
      </c>
      <c r="J344" s="1">
        <v>69256584.038450122</v>
      </c>
      <c r="K344" s="1">
        <v>15339857.691919666</v>
      </c>
      <c r="L344" s="1">
        <v>23118749.936785396</v>
      </c>
      <c r="M344" s="1">
        <v>1538355946.1289678</v>
      </c>
      <c r="N344" s="1"/>
      <c r="O344" s="1"/>
      <c r="P344" s="1">
        <v>1538355946.1289678</v>
      </c>
    </row>
    <row r="345" spans="2:16" x14ac:dyDescent="0.3">
      <c r="B345" t="s">
        <v>575</v>
      </c>
      <c r="C345" t="s">
        <v>576</v>
      </c>
      <c r="D345" t="s">
        <v>609</v>
      </c>
      <c r="E345" s="1">
        <v>21124926.673900384</v>
      </c>
      <c r="F345" s="1">
        <v>207973179.38579872</v>
      </c>
      <c r="G345" s="1">
        <v>359748662.25692862</v>
      </c>
      <c r="H345" s="1">
        <v>155476381.439935</v>
      </c>
      <c r="I345" s="1">
        <v>168554256.15271536</v>
      </c>
      <c r="J345" s="1">
        <v>69256584.038450122</v>
      </c>
      <c r="K345" s="1">
        <v>8629977.915019026</v>
      </c>
      <c r="L345" s="1">
        <v>15116593.281208623</v>
      </c>
      <c r="M345" s="1">
        <v>1005880561.1439558</v>
      </c>
      <c r="N345" s="1"/>
      <c r="O345" s="1"/>
      <c r="P345" s="1">
        <v>1005880561.1439558</v>
      </c>
    </row>
    <row r="346" spans="2:16" x14ac:dyDescent="0.3">
      <c r="B346" t="s">
        <v>577</v>
      </c>
      <c r="C346" t="s">
        <v>578</v>
      </c>
      <c r="D346" t="s">
        <v>609</v>
      </c>
      <c r="E346" s="1">
        <v>20431046.013431925</v>
      </c>
      <c r="F346" s="1">
        <v>310399769.07869804</v>
      </c>
      <c r="G346" s="1">
        <v>394904002.49634695</v>
      </c>
      <c r="H346" s="1">
        <v>204354718.25264227</v>
      </c>
      <c r="I346" s="1">
        <v>237261551.25178522</v>
      </c>
      <c r="J346" s="1">
        <v>69256584.038450122</v>
      </c>
      <c r="K346" s="1">
        <v>12147791.424091404</v>
      </c>
      <c r="L346" s="1">
        <v>19052901.647058368</v>
      </c>
      <c r="M346" s="1">
        <v>1267808364.2025042</v>
      </c>
      <c r="N346" s="1"/>
      <c r="O346" s="1"/>
      <c r="P346" s="1">
        <v>1267808364.2025042</v>
      </c>
    </row>
    <row r="347" spans="2:16" x14ac:dyDescent="0.3">
      <c r="B347" t="s">
        <v>579</v>
      </c>
      <c r="C347" t="s">
        <v>580</v>
      </c>
      <c r="D347" t="s">
        <v>609</v>
      </c>
      <c r="E347" s="1">
        <v>19612745.645426162</v>
      </c>
      <c r="F347" s="1">
        <v>407446380.07041574</v>
      </c>
      <c r="G347" s="1">
        <v>450741978.1353153</v>
      </c>
      <c r="H347" s="1">
        <v>253233055.06534958</v>
      </c>
      <c r="I347" s="1">
        <v>299606595.54530597</v>
      </c>
      <c r="J347" s="1">
        <v>69256584.038450122</v>
      </c>
      <c r="K347" s="1">
        <v>15339857.691919666</v>
      </c>
      <c r="L347" s="1">
        <v>23118749.936785396</v>
      </c>
      <c r="M347" s="1">
        <v>1538355946.1289678</v>
      </c>
      <c r="N347" s="1"/>
      <c r="O347" s="1"/>
      <c r="P347" s="1">
        <v>1538355946.1289678</v>
      </c>
    </row>
    <row r="348" spans="2:16" x14ac:dyDescent="0.3">
      <c r="B348" t="s">
        <v>581</v>
      </c>
      <c r="C348" t="s">
        <v>582</v>
      </c>
      <c r="D348" t="s">
        <v>607</v>
      </c>
      <c r="E348" s="1"/>
      <c r="F348" s="1"/>
      <c r="G348" s="1">
        <v>2326899956.8647876</v>
      </c>
      <c r="H348" s="1">
        <v>42581325.106986456</v>
      </c>
      <c r="I348" s="1">
        <v>54407526.220123388</v>
      </c>
      <c r="J348" s="1">
        <v>19402279.607047584</v>
      </c>
      <c r="K348" s="1">
        <v>5440752.6220123395</v>
      </c>
      <c r="L348" s="1">
        <v>94288860.498419881</v>
      </c>
      <c r="M348" s="1">
        <v>2543020700.9193769</v>
      </c>
      <c r="N348" s="1">
        <v>116978952.24229136</v>
      </c>
      <c r="O348" s="1">
        <v>137323117.84964636</v>
      </c>
      <c r="P348" s="1">
        <v>2797322771.0113149</v>
      </c>
    </row>
    <row r="349" spans="2:16" x14ac:dyDescent="0.3">
      <c r="B349" t="s">
        <v>583</v>
      </c>
      <c r="C349" t="s">
        <v>584</v>
      </c>
      <c r="D349" t="s">
        <v>607</v>
      </c>
      <c r="E349" s="1"/>
      <c r="F349" s="1"/>
      <c r="G349" s="1">
        <v>2425113630.8047414</v>
      </c>
      <c r="H349" s="1">
        <v>42581325.106986456</v>
      </c>
      <c r="I349" s="1">
        <v>54407526.220123388</v>
      </c>
      <c r="J349" s="1">
        <v>19402279.607047584</v>
      </c>
      <c r="K349" s="1">
        <v>5440752.6220123395</v>
      </c>
      <c r="L349" s="1">
        <v>98070595.700413108</v>
      </c>
      <c r="M349" s="1">
        <v>2645016110.0613241</v>
      </c>
      <c r="N349" s="1">
        <v>121670741.06282091</v>
      </c>
      <c r="O349" s="1">
        <v>142830869.94331151</v>
      </c>
      <c r="P349" s="1">
        <v>2909517721.0674567</v>
      </c>
    </row>
    <row r="350" spans="2:16" x14ac:dyDescent="0.3">
      <c r="B350" t="s">
        <v>585</v>
      </c>
      <c r="C350" t="s">
        <v>586</v>
      </c>
      <c r="D350" t="s">
        <v>607</v>
      </c>
      <c r="E350" s="1"/>
      <c r="F350" s="1"/>
      <c r="G350" s="1">
        <v>3012400394.8544283</v>
      </c>
      <c r="H350" s="1">
        <v>48261468.773979314</v>
      </c>
      <c r="I350" s="1">
        <v>33662301.785958953</v>
      </c>
      <c r="J350" s="1">
        <v>19402279.607047584</v>
      </c>
      <c r="K350" s="1">
        <v>3366230.1785958954</v>
      </c>
      <c r="L350" s="1">
        <v>120024214.80420457</v>
      </c>
      <c r="M350" s="1">
        <v>3237116890.0042143</v>
      </c>
      <c r="N350" s="1">
        <v>148907376.94019389</v>
      </c>
      <c r="O350" s="1">
        <v>174804312.06022757</v>
      </c>
      <c r="P350" s="1">
        <v>3560828579.0046358</v>
      </c>
    </row>
    <row r="351" spans="2:16" x14ac:dyDescent="0.3">
      <c r="B351" t="s">
        <v>587</v>
      </c>
      <c r="C351" t="s">
        <v>588</v>
      </c>
      <c r="D351" t="s">
        <v>607</v>
      </c>
      <c r="E351" s="1"/>
      <c r="F351" s="1"/>
      <c r="G351" s="1">
        <v>3322070270.8886395</v>
      </c>
      <c r="H351" s="1">
        <v>48261468.773979314</v>
      </c>
      <c r="I351" s="1">
        <v>33662301.785958953</v>
      </c>
      <c r="J351" s="1">
        <v>19402279.607047584</v>
      </c>
      <c r="K351" s="1">
        <v>3366230.1785958954</v>
      </c>
      <c r="L351" s="1">
        <v>131948109.14819825</v>
      </c>
      <c r="M351" s="1">
        <v>3558710660.3824191</v>
      </c>
      <c r="N351" s="1">
        <v>163700690.37759131</v>
      </c>
      <c r="O351" s="1">
        <v>192170375.66065064</v>
      </c>
      <c r="P351" s="1">
        <v>3914581726.420661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A380"/>
  <sheetViews>
    <sheetView tabSelected="1" zoomScaleNormal="100" workbookViewId="0">
      <pane ySplit="4" topLeftCell="A5" activePane="bottomLeft" state="frozen"/>
      <selection pane="bottomLeft" activeCell="H5" sqref="H5"/>
    </sheetView>
  </sheetViews>
  <sheetFormatPr baseColWidth="10" defaultColWidth="11.44140625" defaultRowHeight="13.8" x14ac:dyDescent="0.3"/>
  <cols>
    <col min="1" max="1" width="18.6640625" style="4" bestFit="1" customWidth="1"/>
    <col min="2" max="2" width="14.21875" style="5" customWidth="1"/>
    <col min="3" max="3" width="45.77734375" style="6" customWidth="1"/>
    <col min="4" max="4" width="15.21875" style="59" hidden="1" customWidth="1"/>
    <col min="5" max="5" width="15.21875" style="59" bestFit="1" customWidth="1"/>
    <col min="6" max="7" width="16.77734375" style="59" hidden="1" customWidth="1"/>
    <col min="8" max="8" width="16.33203125" style="5" bestFit="1" customWidth="1"/>
    <col min="9" max="9" width="45.77734375" style="6" customWidth="1"/>
    <col min="10" max="10" width="17.77734375" style="6" hidden="1" customWidth="1"/>
    <col min="11" max="11" width="13.21875" style="59" hidden="1" customWidth="1"/>
    <col min="12" max="12" width="13.44140625" style="59" hidden="1" customWidth="1"/>
    <col min="13" max="13" width="13.21875" style="59" hidden="1" customWidth="1"/>
    <col min="14" max="14" width="13.77734375" style="59" hidden="1" customWidth="1"/>
    <col min="15" max="15" width="16.33203125" style="59" hidden="1" customWidth="1"/>
    <col min="16" max="16" width="16.21875" style="59" hidden="1" customWidth="1"/>
    <col min="17" max="17" width="14.21875" style="59" hidden="1" customWidth="1"/>
    <col min="18" max="18" width="14" style="59" hidden="1" customWidth="1"/>
    <col min="19" max="19" width="14.6640625" style="59" hidden="1" customWidth="1"/>
    <col min="20" max="20" width="16.77734375" style="59" hidden="1" customWidth="1"/>
    <col min="21" max="21" width="14.6640625" style="59" customWidth="1"/>
    <col min="22" max="22" width="16.77734375" style="59" hidden="1" customWidth="1"/>
    <col min="23" max="23" width="12.5546875" style="8" customWidth="1"/>
    <col min="24" max="24" width="45.77734375" style="8" customWidth="1"/>
    <col min="25" max="25" width="14.6640625" style="8" hidden="1" customWidth="1"/>
    <col min="26" max="35" width="14.6640625" style="59" hidden="1" customWidth="1"/>
    <col min="36" max="36" width="14.6640625" style="59" customWidth="1"/>
    <col min="37" max="37" width="14.6640625" style="59" hidden="1" customWidth="1"/>
    <col min="38" max="38" width="11.44140625" style="47"/>
    <col min="39" max="39" width="45.77734375" style="75" customWidth="1"/>
    <col min="40" max="40" width="15.109375" style="5" hidden="1" customWidth="1"/>
    <col min="41" max="41" width="14.44140625" style="70" hidden="1" customWidth="1"/>
    <col min="42" max="42" width="13.44140625" style="70" hidden="1" customWidth="1"/>
    <col min="43" max="43" width="14.44140625" style="70" hidden="1" customWidth="1"/>
    <col min="44" max="44" width="13.77734375" style="70" hidden="1" customWidth="1"/>
    <col min="45" max="45" width="16.33203125" style="70" hidden="1" customWidth="1"/>
    <col min="46" max="46" width="17.6640625" style="70" hidden="1" customWidth="1"/>
    <col min="47" max="47" width="14.21875" style="70" hidden="1" customWidth="1"/>
    <col min="48" max="48" width="19.6640625" style="70" hidden="1" customWidth="1"/>
    <col min="49" max="49" width="18.109375" style="70" bestFit="1" customWidth="1"/>
    <col min="50" max="50" width="13.5546875" style="71" hidden="1" customWidth="1"/>
    <col min="51" max="51" width="55" style="4" bestFit="1" customWidth="1"/>
    <col min="52" max="16384" width="11.44140625" style="4"/>
  </cols>
  <sheetData>
    <row r="2" spans="1:53" ht="27.6" x14ac:dyDescent="0.3">
      <c r="B2" s="6" t="s">
        <v>622</v>
      </c>
      <c r="C2" s="7">
        <v>90.41</v>
      </c>
      <c r="T2" s="60" t="s">
        <v>623</v>
      </c>
      <c r="U2" s="61">
        <v>94.51</v>
      </c>
      <c r="AI2" s="60" t="s">
        <v>624</v>
      </c>
      <c r="AJ2" s="61">
        <v>109.57</v>
      </c>
    </row>
    <row r="3" spans="1:53" ht="27.6" x14ac:dyDescent="0.25">
      <c r="B3" s="6" t="s">
        <v>625</v>
      </c>
      <c r="C3" s="29">
        <v>124.38</v>
      </c>
      <c r="Z3" s="69"/>
      <c r="AA3" s="69"/>
      <c r="AB3" s="69"/>
      <c r="AC3" s="69"/>
      <c r="AD3" s="69"/>
      <c r="AE3" s="69"/>
      <c r="AF3" s="69"/>
      <c r="AG3" s="69"/>
      <c r="AL3" s="10"/>
      <c r="AM3" s="76"/>
      <c r="AN3" s="74"/>
    </row>
    <row r="4" spans="1:53" s="10" customFormat="1" ht="41.4" x14ac:dyDescent="0.3">
      <c r="A4" s="34" t="s">
        <v>626</v>
      </c>
      <c r="B4" s="35" t="s">
        <v>627</v>
      </c>
      <c r="C4" s="35" t="s">
        <v>448</v>
      </c>
      <c r="D4" s="55" t="s">
        <v>1280</v>
      </c>
      <c r="E4" s="55" t="s">
        <v>1281</v>
      </c>
      <c r="F4" s="55" t="s">
        <v>1282</v>
      </c>
      <c r="G4" s="55" t="s">
        <v>1283</v>
      </c>
      <c r="H4" s="36" t="s">
        <v>628</v>
      </c>
      <c r="I4" s="36" t="s">
        <v>448</v>
      </c>
      <c r="J4" s="36" t="s">
        <v>1279</v>
      </c>
      <c r="K4" s="56" t="s">
        <v>1</v>
      </c>
      <c r="L4" s="56" t="s">
        <v>4</v>
      </c>
      <c r="M4" s="56" t="s">
        <v>3</v>
      </c>
      <c r="N4" s="56" t="s">
        <v>0</v>
      </c>
      <c r="O4" s="56" t="s">
        <v>2</v>
      </c>
      <c r="P4" s="56" t="s">
        <v>5</v>
      </c>
      <c r="Q4" s="56" t="s">
        <v>6</v>
      </c>
      <c r="R4" s="56" t="s">
        <v>629</v>
      </c>
      <c r="S4" s="56" t="s">
        <v>1284</v>
      </c>
      <c r="T4" s="56" t="s">
        <v>1285</v>
      </c>
      <c r="U4" s="56" t="s">
        <v>1286</v>
      </c>
      <c r="V4" s="56" t="s">
        <v>1287</v>
      </c>
      <c r="W4" s="37" t="s">
        <v>1288</v>
      </c>
      <c r="X4" s="37" t="s">
        <v>448</v>
      </c>
      <c r="Y4" s="37" t="s">
        <v>1279</v>
      </c>
      <c r="Z4" s="57" t="s">
        <v>1</v>
      </c>
      <c r="AA4" s="57" t="s">
        <v>4</v>
      </c>
      <c r="AB4" s="57" t="s">
        <v>3</v>
      </c>
      <c r="AC4" s="57" t="s">
        <v>0</v>
      </c>
      <c r="AD4" s="57" t="s">
        <v>2</v>
      </c>
      <c r="AE4" s="57" t="s">
        <v>5</v>
      </c>
      <c r="AF4" s="57" t="s">
        <v>6</v>
      </c>
      <c r="AG4" s="57" t="s">
        <v>629</v>
      </c>
      <c r="AH4" s="57" t="s">
        <v>1289</v>
      </c>
      <c r="AI4" s="57" t="s">
        <v>1290</v>
      </c>
      <c r="AJ4" s="57" t="s">
        <v>1291</v>
      </c>
      <c r="AK4" s="57" t="s">
        <v>1292</v>
      </c>
      <c r="AL4" s="38" t="s">
        <v>1293</v>
      </c>
      <c r="AM4" s="38" t="s">
        <v>448</v>
      </c>
      <c r="AN4" s="38" t="s">
        <v>1279</v>
      </c>
      <c r="AO4" s="58" t="s">
        <v>1</v>
      </c>
      <c r="AP4" s="58" t="s">
        <v>3</v>
      </c>
      <c r="AQ4" s="58" t="s">
        <v>4</v>
      </c>
      <c r="AR4" s="58" t="s">
        <v>0</v>
      </c>
      <c r="AS4" s="58" t="s">
        <v>2</v>
      </c>
      <c r="AT4" s="58" t="s">
        <v>5</v>
      </c>
      <c r="AU4" s="58" t="s">
        <v>6</v>
      </c>
      <c r="AV4" s="58" t="s">
        <v>630</v>
      </c>
      <c r="AW4" s="58" t="s">
        <v>1294</v>
      </c>
      <c r="AX4" s="58" t="s">
        <v>1295</v>
      </c>
      <c r="AY4" s="39" t="s">
        <v>1275</v>
      </c>
    </row>
    <row r="5" spans="1:53" ht="27.6" x14ac:dyDescent="0.3">
      <c r="A5" s="40" t="s">
        <v>631</v>
      </c>
      <c r="B5" s="41" t="s">
        <v>632</v>
      </c>
      <c r="C5" s="42" t="s">
        <v>633</v>
      </c>
      <c r="D5" s="62">
        <v>6427760941.1518888</v>
      </c>
      <c r="E5" s="62">
        <f t="shared" ref="E5:E14" si="0">+D5*$C$3/$C$2</f>
        <v>8842881383.259285</v>
      </c>
      <c r="F5" s="62">
        <f>+D5/2243</f>
        <v>2865698.1458546096</v>
      </c>
      <c r="G5" s="62">
        <v>2576597.1396443136</v>
      </c>
      <c r="H5" s="43" t="s">
        <v>676</v>
      </c>
      <c r="I5" s="42" t="s">
        <v>677</v>
      </c>
      <c r="J5" s="42"/>
      <c r="K5" s="62">
        <v>2378733272.8957806</v>
      </c>
      <c r="L5" s="62">
        <v>171356455.75323677</v>
      </c>
      <c r="M5" s="62">
        <v>118961657.01818521</v>
      </c>
      <c r="N5" s="62">
        <v>17106521.175572686</v>
      </c>
      <c r="O5" s="62">
        <v>13799426.769299656</v>
      </c>
      <c r="P5" s="62">
        <v>12085841.812927669</v>
      </c>
      <c r="Q5" s="62">
        <v>1379942.6769299656</v>
      </c>
      <c r="R5" s="62">
        <v>72682757.101390079</v>
      </c>
      <c r="S5" s="62">
        <v>2786105875.2033224</v>
      </c>
      <c r="T5" s="62">
        <f>+S5/1768</f>
        <v>1575851.7393683949</v>
      </c>
      <c r="U5" s="62">
        <f>+S5*$C$3/$U$2</f>
        <v>3666658012.4620595</v>
      </c>
      <c r="V5" s="63">
        <f t="shared" ref="V5:V6" si="1">+U5/3432</f>
        <v>1068373.5467546794</v>
      </c>
      <c r="W5" s="44" t="s">
        <v>538</v>
      </c>
      <c r="X5" s="42" t="s">
        <v>634</v>
      </c>
      <c r="Y5" s="42"/>
      <c r="Z5" s="62">
        <v>2882708428.912569</v>
      </c>
      <c r="AA5" s="62">
        <v>182011306.71743292</v>
      </c>
      <c r="AB5" s="62">
        <v>170499359.35425812</v>
      </c>
      <c r="AC5" s="62">
        <v>118947389.0038799</v>
      </c>
      <c r="AD5" s="62">
        <v>109918678.42525509</v>
      </c>
      <c r="AE5" s="62">
        <v>80716861.62455681</v>
      </c>
      <c r="AF5" s="62">
        <v>2198373.5685051018</v>
      </c>
      <c r="AG5" s="62">
        <v>95095618.95991084</v>
      </c>
      <c r="AH5" s="62">
        <f t="shared" ref="AH5:AH29" si="2">+SUM(Z5:AG5)</f>
        <v>3642096016.5663686</v>
      </c>
      <c r="AI5" s="62">
        <f>+AH5/3149</f>
        <v>1156588.1284745533</v>
      </c>
      <c r="AJ5" s="62">
        <f t="shared" ref="AJ5:AJ14" si="3">+AH5*$C$3/$AJ$2</f>
        <v>4134378959.0264211</v>
      </c>
      <c r="AK5" s="62">
        <f>+AJ5/3432</f>
        <v>1204655.8738421972</v>
      </c>
      <c r="AL5" s="43" t="s">
        <v>538</v>
      </c>
      <c r="AM5" s="42" t="s">
        <v>1276</v>
      </c>
      <c r="AN5" s="42"/>
      <c r="AO5" s="62">
        <v>3159346108.8993807</v>
      </c>
      <c r="AP5" s="62">
        <v>510431178.19506437</v>
      </c>
      <c r="AQ5" s="62">
        <v>261145990.51417422</v>
      </c>
      <c r="AR5" s="62">
        <v>176188885.60768336</v>
      </c>
      <c r="AS5" s="62">
        <v>102678844.07856292</v>
      </c>
      <c r="AT5" s="62">
        <v>147696008.62748858</v>
      </c>
      <c r="AU5" s="62">
        <v>5257156.8168224217</v>
      </c>
      <c r="AV5" s="62">
        <v>117038371.86308667</v>
      </c>
      <c r="AW5" s="62">
        <v>4479782544.6022625</v>
      </c>
      <c r="AX5" s="72">
        <f>+AW5/3432</f>
        <v>1305297.9442314284</v>
      </c>
      <c r="AY5" s="45"/>
    </row>
    <row r="6" spans="1:53" ht="27.6" x14ac:dyDescent="0.3">
      <c r="A6" s="16" t="s">
        <v>631</v>
      </c>
      <c r="B6" s="17" t="s">
        <v>635</v>
      </c>
      <c r="C6" s="18" t="s">
        <v>636</v>
      </c>
      <c r="D6" s="64">
        <v>5294339893.3356333</v>
      </c>
      <c r="E6" s="64">
        <f t="shared" si="0"/>
        <v>7283596902.2573395</v>
      </c>
      <c r="F6" s="64">
        <f t="shared" ref="F6:F14" si="4">+D6/2243</f>
        <v>2360383.3675147719</v>
      </c>
      <c r="G6" s="64">
        <v>2122260.1696554017</v>
      </c>
      <c r="H6" s="19" t="s">
        <v>678</v>
      </c>
      <c r="I6" s="18" t="s">
        <v>679</v>
      </c>
      <c r="J6" s="18"/>
      <c r="K6" s="64">
        <v>2315198539.4513354</v>
      </c>
      <c r="L6" s="64">
        <v>171521469.23163676</v>
      </c>
      <c r="M6" s="64">
        <v>118019665.65818521</v>
      </c>
      <c r="N6" s="64">
        <v>17106521.175572686</v>
      </c>
      <c r="O6" s="64">
        <v>13799426.769299656</v>
      </c>
      <c r="P6" s="64">
        <v>12085841.812927669</v>
      </c>
      <c r="Q6" s="64">
        <v>1379942.6769299656</v>
      </c>
      <c r="R6" s="64">
        <v>70959203.237852052</v>
      </c>
      <c r="S6" s="64">
        <v>2720070610.0137391</v>
      </c>
      <c r="T6" s="64">
        <f>+S6/1768</f>
        <v>1538501.4762521149</v>
      </c>
      <c r="U6" s="64">
        <f>+S6*$C$3/$U$2</f>
        <v>3579752221.7067909</v>
      </c>
      <c r="V6" s="63">
        <f t="shared" si="1"/>
        <v>1043051.3466511628</v>
      </c>
      <c r="W6" s="22" t="s">
        <v>555</v>
      </c>
      <c r="X6" s="18" t="s">
        <v>637</v>
      </c>
      <c r="Y6" s="18"/>
      <c r="Z6" s="64">
        <v>2895012233.9281096</v>
      </c>
      <c r="AA6" s="64">
        <v>182011306.71743292</v>
      </c>
      <c r="AB6" s="64">
        <v>170499359.35425812</v>
      </c>
      <c r="AC6" s="64">
        <v>118947389.0038799</v>
      </c>
      <c r="AD6" s="64">
        <v>109918678.42525509</v>
      </c>
      <c r="AE6" s="64">
        <v>80716861.62455681</v>
      </c>
      <c r="AF6" s="64">
        <v>2198373.5685051018</v>
      </c>
      <c r="AG6" s="64">
        <v>95425690.412584543</v>
      </c>
      <c r="AH6" s="64">
        <f t="shared" si="2"/>
        <v>3654729893.0345831</v>
      </c>
      <c r="AI6" s="64">
        <f t="shared" ref="AI6:AI49" si="5">+AH6/3149</f>
        <v>1160600.1565686197</v>
      </c>
      <c r="AJ6" s="64">
        <f t="shared" si="3"/>
        <v>4148720490.0578756</v>
      </c>
      <c r="AK6" s="64">
        <f t="shared" ref="AK6:AK49" si="6">+AJ6/3432</f>
        <v>1208834.6416252551</v>
      </c>
      <c r="AL6" s="19" t="s">
        <v>555</v>
      </c>
      <c r="AM6" s="18" t="s">
        <v>556</v>
      </c>
      <c r="AN6" s="18"/>
      <c r="AO6" s="64">
        <v>3159348841.8312588</v>
      </c>
      <c r="AP6" s="64">
        <v>510431178.19506437</v>
      </c>
      <c r="AQ6" s="64">
        <v>261145990.51417422</v>
      </c>
      <c r="AR6" s="64">
        <v>176188885.60768336</v>
      </c>
      <c r="AS6" s="64">
        <v>102678844.07856292</v>
      </c>
      <c r="AT6" s="64">
        <v>147696008.62748858</v>
      </c>
      <c r="AU6" s="64">
        <v>5257156.8168224217</v>
      </c>
      <c r="AV6" s="64">
        <v>117038445.17884499</v>
      </c>
      <c r="AW6" s="64">
        <v>4479785350.8498993</v>
      </c>
      <c r="AX6" s="72">
        <f>+AW6/3432</f>
        <v>1305298.7619026513</v>
      </c>
      <c r="AY6" s="31"/>
    </row>
    <row r="7" spans="1:53" ht="27.6" x14ac:dyDescent="0.3">
      <c r="A7" s="16" t="s">
        <v>631</v>
      </c>
      <c r="B7" s="19" t="s">
        <v>638</v>
      </c>
      <c r="C7" s="18" t="s">
        <v>639</v>
      </c>
      <c r="D7" s="64">
        <v>6284579177.5152807</v>
      </c>
      <c r="E7" s="64">
        <f t="shared" si="0"/>
        <v>8645901538.5394382</v>
      </c>
      <c r="F7" s="64">
        <f t="shared" si="4"/>
        <v>2801863.2088788589</v>
      </c>
      <c r="G7" s="64">
        <v>2519202.0799940089</v>
      </c>
      <c r="H7" s="11" t="s">
        <v>638</v>
      </c>
      <c r="I7" s="20" t="s">
        <v>640</v>
      </c>
      <c r="J7" s="20"/>
      <c r="K7" s="63">
        <v>1937061164.9364574</v>
      </c>
      <c r="L7" s="63">
        <v>109529783.3281229</v>
      </c>
      <c r="M7" s="63">
        <v>91762259.426780105</v>
      </c>
      <c r="N7" s="63">
        <v>62252937.569964476</v>
      </c>
      <c r="O7" s="63">
        <v>39593609.538599312</v>
      </c>
      <c r="P7" s="63">
        <v>29307345.83129736</v>
      </c>
      <c r="Q7" s="63">
        <v>3959360.9538599313</v>
      </c>
      <c r="R7" s="63">
        <v>60822790.296916746</v>
      </c>
      <c r="S7" s="63">
        <v>2334289251.8819985</v>
      </c>
      <c r="T7" s="63">
        <f>+S7/1768</f>
        <v>1320299.3506119901</v>
      </c>
      <c r="U7" s="63">
        <f t="shared" ref="U7:U14" si="7">+S7*$C$3/$U$2</f>
        <v>3072044197.9587655</v>
      </c>
      <c r="V7" s="63">
        <f>+U7/3432</f>
        <v>895117.7732980086</v>
      </c>
      <c r="W7" s="22" t="s">
        <v>557</v>
      </c>
      <c r="X7" s="18" t="s">
        <v>558</v>
      </c>
      <c r="Y7" s="18"/>
      <c r="Z7" s="64">
        <v>2624375928.3376269</v>
      </c>
      <c r="AA7" s="64">
        <v>147540345.87135351</v>
      </c>
      <c r="AB7" s="64">
        <v>147931030.74416628</v>
      </c>
      <c r="AC7" s="64">
        <v>118947389.0038799</v>
      </c>
      <c r="AD7" s="64">
        <v>109918678.42525509</v>
      </c>
      <c r="AE7" s="64">
        <v>80716861.62455681</v>
      </c>
      <c r="AF7" s="64">
        <v>2198373.5685051018</v>
      </c>
      <c r="AG7" s="64">
        <v>86635209.782717645</v>
      </c>
      <c r="AH7" s="64">
        <f t="shared" si="2"/>
        <v>3318263817.3580623</v>
      </c>
      <c r="AI7" s="64">
        <f t="shared" si="5"/>
        <v>1053751.6091959551</v>
      </c>
      <c r="AJ7" s="64">
        <f t="shared" si="3"/>
        <v>3766776066.4688859</v>
      </c>
      <c r="AK7" s="64">
        <f t="shared" si="6"/>
        <v>1097545.4739128456</v>
      </c>
      <c r="AL7" s="19" t="s">
        <v>557</v>
      </c>
      <c r="AM7" s="18" t="s">
        <v>558</v>
      </c>
      <c r="AN7" s="18"/>
      <c r="AO7" s="64">
        <v>2656357145.5889692</v>
      </c>
      <c r="AP7" s="64">
        <v>431490403.4703244</v>
      </c>
      <c r="AQ7" s="64">
        <v>205494948.38148808</v>
      </c>
      <c r="AR7" s="64">
        <v>176188885.60768336</v>
      </c>
      <c r="AS7" s="64">
        <v>102678844.07856292</v>
      </c>
      <c r="AT7" s="64">
        <v>147696008.62748858</v>
      </c>
      <c r="AU7" s="64">
        <v>5257156.8168224217</v>
      </c>
      <c r="AV7" s="64">
        <v>99934133.455454186</v>
      </c>
      <c r="AW7" s="64">
        <v>3825097526.026793</v>
      </c>
      <c r="AX7" s="66">
        <f t="shared" ref="AX7:AX14" si="8">+AW7/3432</f>
        <v>1114538.906184963</v>
      </c>
      <c r="AY7" s="31"/>
    </row>
    <row r="8" spans="1:53" ht="27.6" x14ac:dyDescent="0.3">
      <c r="A8" s="16" t="s">
        <v>631</v>
      </c>
      <c r="B8" s="17" t="s">
        <v>641</v>
      </c>
      <c r="C8" s="18" t="s">
        <v>642</v>
      </c>
      <c r="D8" s="64">
        <v>4972598641.2180023</v>
      </c>
      <c r="E8" s="64">
        <f t="shared" si="0"/>
        <v>6840966917.3177204</v>
      </c>
      <c r="F8" s="64">
        <f t="shared" si="4"/>
        <v>2216940.9902888997</v>
      </c>
      <c r="G8" s="64">
        <v>1993288.7288221796</v>
      </c>
      <c r="H8" s="11" t="s">
        <v>641</v>
      </c>
      <c r="I8" s="20" t="s">
        <v>643</v>
      </c>
      <c r="J8" s="20"/>
      <c r="K8" s="63">
        <v>1897944449.973057</v>
      </c>
      <c r="L8" s="63">
        <v>109694796.80652291</v>
      </c>
      <c r="M8" s="63">
        <v>90820268.06678012</v>
      </c>
      <c r="N8" s="63">
        <v>62252937.569964476</v>
      </c>
      <c r="O8" s="63">
        <v>39593609.538599312</v>
      </c>
      <c r="P8" s="63">
        <v>29307345.83129736</v>
      </c>
      <c r="Q8" s="63">
        <v>3959360.9538599313</v>
      </c>
      <c r="R8" s="63">
        <v>59753639.32867074</v>
      </c>
      <c r="S8" s="63">
        <v>2293326408.0687523</v>
      </c>
      <c r="T8" s="63">
        <f t="shared" ref="T8:T14" si="9">+S8/1768</f>
        <v>1297130.3213058554</v>
      </c>
      <c r="U8" s="63">
        <f t="shared" si="7"/>
        <v>3018134997.7313657</v>
      </c>
      <c r="V8" s="63">
        <f t="shared" ref="V8:V14" si="10">+U8/3432</f>
        <v>879409.96437394107</v>
      </c>
      <c r="W8" s="22" t="s">
        <v>559</v>
      </c>
      <c r="X8" s="18" t="s">
        <v>560</v>
      </c>
      <c r="Y8" s="18"/>
      <c r="Z8" s="64">
        <v>2624375928.3376269</v>
      </c>
      <c r="AA8" s="64">
        <v>147540345.87135351</v>
      </c>
      <c r="AB8" s="64">
        <v>147931030.74416628</v>
      </c>
      <c r="AC8" s="64">
        <v>118947389.0038799</v>
      </c>
      <c r="AD8" s="64">
        <v>109918678.42525509</v>
      </c>
      <c r="AE8" s="64">
        <v>80716861.62455681</v>
      </c>
      <c r="AF8" s="64">
        <v>2198373.5685051018</v>
      </c>
      <c r="AG8" s="64">
        <v>86635209.782717645</v>
      </c>
      <c r="AH8" s="64">
        <f t="shared" si="2"/>
        <v>3318263817.3580623</v>
      </c>
      <c r="AI8" s="64">
        <f t="shared" si="5"/>
        <v>1053751.6091959551</v>
      </c>
      <c r="AJ8" s="64">
        <f t="shared" si="3"/>
        <v>3766776066.4688859</v>
      </c>
      <c r="AK8" s="64">
        <f t="shared" si="6"/>
        <v>1097545.4739128456</v>
      </c>
      <c r="AL8" s="19" t="s">
        <v>559</v>
      </c>
      <c r="AM8" s="18" t="s">
        <v>560</v>
      </c>
      <c r="AN8" s="18"/>
      <c r="AO8" s="64">
        <v>2656357145.5889692</v>
      </c>
      <c r="AP8" s="64">
        <v>431490403.4703244</v>
      </c>
      <c r="AQ8" s="64">
        <v>205494948.38148808</v>
      </c>
      <c r="AR8" s="64">
        <v>176188885.60768336</v>
      </c>
      <c r="AS8" s="64">
        <v>102678844.07856292</v>
      </c>
      <c r="AT8" s="64">
        <v>147696008.62748858</v>
      </c>
      <c r="AU8" s="64">
        <v>5257156.8168224217</v>
      </c>
      <c r="AV8" s="64">
        <v>99934133.455454186</v>
      </c>
      <c r="AW8" s="64">
        <v>3825097526.026793</v>
      </c>
      <c r="AX8" s="66">
        <f t="shared" si="8"/>
        <v>1114538.906184963</v>
      </c>
      <c r="AY8" s="31"/>
    </row>
    <row r="9" spans="1:53" ht="27.6" x14ac:dyDescent="0.3">
      <c r="A9" s="16" t="s">
        <v>631</v>
      </c>
      <c r="B9" s="19" t="s">
        <v>644</v>
      </c>
      <c r="C9" s="18" t="s">
        <v>645</v>
      </c>
      <c r="D9" s="64">
        <v>4083981262.0234013</v>
      </c>
      <c r="E9" s="64">
        <f t="shared" si="0"/>
        <v>5618466866.1704531</v>
      </c>
      <c r="F9" s="64">
        <f t="shared" si="4"/>
        <v>1820767.3927879632</v>
      </c>
      <c r="G9" s="64">
        <v>1637082.420212836</v>
      </c>
      <c r="H9" s="11" t="s">
        <v>644</v>
      </c>
      <c r="I9" s="20" t="s">
        <v>646</v>
      </c>
      <c r="J9" s="20"/>
      <c r="K9" s="63">
        <v>1287226554.8704913</v>
      </c>
      <c r="L9" s="63">
        <v>32317189.324667159</v>
      </c>
      <c r="M9" s="63">
        <v>50599329.312428132</v>
      </c>
      <c r="N9" s="63">
        <v>62252937.569964476</v>
      </c>
      <c r="O9" s="63">
        <v>39593609.538599312</v>
      </c>
      <c r="P9" s="63">
        <v>29307345.83129736</v>
      </c>
      <c r="Q9" s="63">
        <v>3959360.9538599313</v>
      </c>
      <c r="R9" s="63">
        <v>40234758.700791605</v>
      </c>
      <c r="S9" s="63">
        <v>1545491086.1020994</v>
      </c>
      <c r="T9" s="63">
        <f t="shared" si="9"/>
        <v>874146.54191295221</v>
      </c>
      <c r="U9" s="63">
        <f t="shared" si="7"/>
        <v>2033945416.2456789</v>
      </c>
      <c r="V9" s="63">
        <f t="shared" si="10"/>
        <v>592641.43830002297</v>
      </c>
      <c r="W9" s="22" t="s">
        <v>561</v>
      </c>
      <c r="X9" s="18" t="s">
        <v>562</v>
      </c>
      <c r="Y9" s="18"/>
      <c r="Z9" s="64">
        <v>1837485641.68682</v>
      </c>
      <c r="AA9" s="64">
        <v>44585071.025490686</v>
      </c>
      <c r="AB9" s="64">
        <v>71586775.827173501</v>
      </c>
      <c r="AC9" s="64">
        <v>118947389.0038799</v>
      </c>
      <c r="AD9" s="64">
        <v>109918678.42525509</v>
      </c>
      <c r="AE9" s="64">
        <v>80716861.62455681</v>
      </c>
      <c r="AF9" s="64">
        <v>2198373.5685051018</v>
      </c>
      <c r="AG9" s="64">
        <v>60715449.524863482</v>
      </c>
      <c r="AH9" s="64">
        <f t="shared" si="2"/>
        <v>2326154240.6865454</v>
      </c>
      <c r="AI9" s="64">
        <f t="shared" si="5"/>
        <v>738696.17043078609</v>
      </c>
      <c r="AJ9" s="64">
        <f t="shared" si="3"/>
        <v>2640568261.9019127</v>
      </c>
      <c r="AK9" s="64">
        <f t="shared" si="6"/>
        <v>769396.34670801647</v>
      </c>
      <c r="AL9" s="19" t="s">
        <v>561</v>
      </c>
      <c r="AM9" s="18" t="s">
        <v>562</v>
      </c>
      <c r="AN9" s="18"/>
      <c r="AO9" s="64">
        <v>1545340853.5339894</v>
      </c>
      <c r="AP9" s="64">
        <v>85573557.174028739</v>
      </c>
      <c r="AQ9" s="64">
        <v>59004308.446242161</v>
      </c>
      <c r="AR9" s="64">
        <v>176188885.60768336</v>
      </c>
      <c r="AS9" s="64">
        <v>102678844.07856292</v>
      </c>
      <c r="AT9" s="64">
        <v>147696008.62748858</v>
      </c>
      <c r="AU9" s="64">
        <v>5257156.8168224217</v>
      </c>
      <c r="AV9" s="64">
        <v>56919438.807569638</v>
      </c>
      <c r="AW9" s="64">
        <v>2178659053.0923872</v>
      </c>
      <c r="AX9" s="66">
        <f t="shared" si="8"/>
        <v>634807.41640221071</v>
      </c>
      <c r="AY9" s="31"/>
    </row>
    <row r="10" spans="1:53" ht="27.6" x14ac:dyDescent="0.3">
      <c r="A10" s="16" t="s">
        <v>631</v>
      </c>
      <c r="B10" s="19" t="s">
        <v>647</v>
      </c>
      <c r="C10" s="18" t="s">
        <v>648</v>
      </c>
      <c r="D10" s="64">
        <v>3953456990.2458534</v>
      </c>
      <c r="E10" s="64">
        <f t="shared" si="0"/>
        <v>5438900347.8241262</v>
      </c>
      <c r="F10" s="64">
        <f t="shared" si="4"/>
        <v>1762575.564086426</v>
      </c>
      <c r="G10" s="64">
        <v>1584761.1736084283</v>
      </c>
      <c r="H10" s="11" t="s">
        <v>647</v>
      </c>
      <c r="I10" s="20" t="s">
        <v>649</v>
      </c>
      <c r="J10" s="20"/>
      <c r="K10" s="63">
        <v>1297710354.8704913</v>
      </c>
      <c r="L10" s="63">
        <v>32317189.324667159</v>
      </c>
      <c r="M10" s="63">
        <v>50599329.312428132</v>
      </c>
      <c r="N10" s="63">
        <v>62252937.569964476</v>
      </c>
      <c r="O10" s="63">
        <v>39593609.538599312</v>
      </c>
      <c r="P10" s="63">
        <v>29307345.83129736</v>
      </c>
      <c r="Q10" s="63">
        <v>3959360.9538599313</v>
      </c>
      <c r="R10" s="63">
        <v>40515724.540791601</v>
      </c>
      <c r="S10" s="63">
        <v>1556255851.9420993</v>
      </c>
      <c r="T10" s="63">
        <f t="shared" si="9"/>
        <v>880235.21037449059</v>
      </c>
      <c r="U10" s="63">
        <f t="shared" si="7"/>
        <v>2048112399.3710539</v>
      </c>
      <c r="V10" s="63">
        <f t="shared" si="10"/>
        <v>596769.34713608795</v>
      </c>
      <c r="W10" s="22" t="s">
        <v>563</v>
      </c>
      <c r="X10" s="18" t="s">
        <v>650</v>
      </c>
      <c r="Y10" s="18"/>
      <c r="Z10" s="64">
        <v>1847969441.68682</v>
      </c>
      <c r="AA10" s="64">
        <v>44585071.025490686</v>
      </c>
      <c r="AB10" s="64">
        <v>71586775.827173501</v>
      </c>
      <c r="AC10" s="64">
        <v>118947389.0038799</v>
      </c>
      <c r="AD10" s="64">
        <v>109918678.42525509</v>
      </c>
      <c r="AE10" s="64">
        <v>80716861.62455681</v>
      </c>
      <c r="AF10" s="64">
        <v>2198373.5685051018</v>
      </c>
      <c r="AG10" s="64">
        <v>60996696.105995886</v>
      </c>
      <c r="AH10" s="64">
        <f t="shared" si="2"/>
        <v>2336919287.2676773</v>
      </c>
      <c r="AI10" s="64">
        <f t="shared" si="5"/>
        <v>742114.73079316528</v>
      </c>
      <c r="AJ10" s="64">
        <f t="shared" si="3"/>
        <v>2652788363.150075</v>
      </c>
      <c r="AK10" s="64">
        <f t="shared" si="6"/>
        <v>772956.98226983531</v>
      </c>
      <c r="AL10" s="19" t="s">
        <v>563</v>
      </c>
      <c r="AM10" s="18" t="s">
        <v>564</v>
      </c>
      <c r="AN10" s="18"/>
      <c r="AO10" s="64">
        <v>1940294168.0708876</v>
      </c>
      <c r="AP10" s="64">
        <v>85573557.174028739</v>
      </c>
      <c r="AQ10" s="64">
        <v>59004308.446242161</v>
      </c>
      <c r="AR10" s="64">
        <v>176188885.60768336</v>
      </c>
      <c r="AS10" s="64">
        <v>102678844.07856292</v>
      </c>
      <c r="AT10" s="64">
        <v>147696008.62748858</v>
      </c>
      <c r="AU10" s="64">
        <v>5257156.8168224217</v>
      </c>
      <c r="AV10" s="64">
        <v>67514763.920640782</v>
      </c>
      <c r="AW10" s="64">
        <v>2584207692.7423563</v>
      </c>
      <c r="AX10" s="66">
        <f t="shared" si="8"/>
        <v>752974.26944707346</v>
      </c>
      <c r="AY10" s="31"/>
    </row>
    <row r="11" spans="1:53" ht="27.6" x14ac:dyDescent="0.3">
      <c r="A11" s="16" t="s">
        <v>631</v>
      </c>
      <c r="B11" s="19" t="s">
        <v>651</v>
      </c>
      <c r="C11" s="18" t="s">
        <v>652</v>
      </c>
      <c r="D11" s="64">
        <v>1325932754.5765142</v>
      </c>
      <c r="E11" s="64">
        <f t="shared" si="0"/>
        <v>1824129145.1634426</v>
      </c>
      <c r="F11" s="64">
        <f t="shared" si="4"/>
        <v>591142.55665470986</v>
      </c>
      <c r="G11" s="64">
        <v>531506.16117815929</v>
      </c>
      <c r="H11" s="11" t="s">
        <v>651</v>
      </c>
      <c r="I11" s="20" t="s">
        <v>653</v>
      </c>
      <c r="J11" s="20"/>
      <c r="K11" s="63">
        <v>372365837.3866545</v>
      </c>
      <c r="L11" s="63">
        <v>75073225.766506925</v>
      </c>
      <c r="M11" s="63">
        <v>41960722.727164976</v>
      </c>
      <c r="N11" s="63">
        <v>62252937.569964476</v>
      </c>
      <c r="O11" s="63">
        <v>39593609.538599312</v>
      </c>
      <c r="P11" s="63">
        <v>29307345.83129736</v>
      </c>
      <c r="Q11" s="63">
        <v>3959360.9538599313</v>
      </c>
      <c r="R11" s="63">
        <v>16630838.592381027</v>
      </c>
      <c r="S11" s="63">
        <v>641143878.36642849</v>
      </c>
      <c r="T11" s="63">
        <f t="shared" si="9"/>
        <v>362637.94025250478</v>
      </c>
      <c r="U11" s="63">
        <f t="shared" si="7"/>
        <v>843778177.87764645</v>
      </c>
      <c r="V11" s="63">
        <f t="shared" si="10"/>
        <v>245856.11243521166</v>
      </c>
      <c r="W11" s="22" t="s">
        <v>565</v>
      </c>
      <c r="X11" s="18" t="s">
        <v>654</v>
      </c>
      <c r="Y11" s="18"/>
      <c r="Z11" s="64">
        <v>468097541.70429587</v>
      </c>
      <c r="AA11" s="64">
        <v>96765468.874752209</v>
      </c>
      <c r="AB11" s="64">
        <v>103479395.95685743</v>
      </c>
      <c r="AC11" s="64">
        <v>65650254.565317474</v>
      </c>
      <c r="AD11" s="64">
        <v>66681475.795609228</v>
      </c>
      <c r="AE11" s="64">
        <v>59669338.654206224</v>
      </c>
      <c r="AF11" s="64">
        <v>1333629.5159121845</v>
      </c>
      <c r="AG11" s="64">
        <v>23080243.909489196</v>
      </c>
      <c r="AH11" s="64">
        <f t="shared" si="2"/>
        <v>884757348.97643983</v>
      </c>
      <c r="AI11" s="64">
        <f t="shared" si="5"/>
        <v>280964.54397473478</v>
      </c>
      <c r="AJ11" s="64">
        <f t="shared" si="3"/>
        <v>1004345341.4774991</v>
      </c>
      <c r="AK11" s="64">
        <f t="shared" si="6"/>
        <v>292641.4165144228</v>
      </c>
      <c r="AL11" s="19" t="s">
        <v>565</v>
      </c>
      <c r="AM11" s="18" t="s">
        <v>1277</v>
      </c>
      <c r="AN11" s="18"/>
      <c r="AO11" s="64">
        <v>1207287933.7649255</v>
      </c>
      <c r="AP11" s="64">
        <v>669501412.08373785</v>
      </c>
      <c r="AQ11" s="64">
        <v>268345132.76027676</v>
      </c>
      <c r="AR11" s="64">
        <v>95254384.587393835</v>
      </c>
      <c r="AS11" s="64">
        <v>83299133.327904642</v>
      </c>
      <c r="AT11" s="64">
        <v>76064000.878561214</v>
      </c>
      <c r="AU11" s="64">
        <v>4264915.6263887174</v>
      </c>
      <c r="AV11" s="64">
        <v>64492029.395252123</v>
      </c>
      <c r="AW11" s="64">
        <v>2468508942.4244404</v>
      </c>
      <c r="AX11" s="66">
        <f t="shared" si="8"/>
        <v>719262.51236143371</v>
      </c>
      <c r="AY11" s="46"/>
      <c r="BA11" s="9"/>
    </row>
    <row r="12" spans="1:53" ht="27.6" x14ac:dyDescent="0.3">
      <c r="A12" s="16" t="s">
        <v>631</v>
      </c>
      <c r="B12" s="19" t="s">
        <v>655</v>
      </c>
      <c r="C12" s="18" t="s">
        <v>656</v>
      </c>
      <c r="D12" s="64">
        <v>1819644607.0536458</v>
      </c>
      <c r="E12" s="64">
        <f t="shared" si="0"/>
        <v>2503344720.9969301</v>
      </c>
      <c r="F12" s="64">
        <f t="shared" si="4"/>
        <v>811254.84041624865</v>
      </c>
      <c r="G12" s="64">
        <v>729412.79749327805</v>
      </c>
      <c r="H12" s="11" t="s">
        <v>655</v>
      </c>
      <c r="I12" s="20" t="s">
        <v>657</v>
      </c>
      <c r="J12" s="20"/>
      <c r="K12" s="63">
        <v>596434965.78682721</v>
      </c>
      <c r="L12" s="63">
        <v>150146451.53301385</v>
      </c>
      <c r="M12" s="63">
        <v>74979223.078283802</v>
      </c>
      <c r="N12" s="63">
        <v>62252937.569964476</v>
      </c>
      <c r="O12" s="63">
        <v>39593609.538599312</v>
      </c>
      <c r="P12" s="63">
        <v>29307345.83129736</v>
      </c>
      <c r="Q12" s="63">
        <v>3959360.9538599313</v>
      </c>
      <c r="R12" s="63">
        <v>25532749.493458025</v>
      </c>
      <c r="S12" s="63">
        <v>982206643.78530395</v>
      </c>
      <c r="T12" s="63">
        <f t="shared" si="9"/>
        <v>555546.74422245694</v>
      </c>
      <c r="U12" s="63">
        <f t="shared" si="7"/>
        <v>1292634243.5087936</v>
      </c>
      <c r="V12" s="63">
        <f t="shared" si="10"/>
        <v>376641.67934405408</v>
      </c>
      <c r="W12" s="22" t="s">
        <v>566</v>
      </c>
      <c r="X12" s="18" t="s">
        <v>567</v>
      </c>
      <c r="Y12" s="18"/>
      <c r="Z12" s="64">
        <v>756993723.38216567</v>
      </c>
      <c r="AA12" s="64">
        <v>193530937.74950442</v>
      </c>
      <c r="AB12" s="64">
        <v>147776819.13847822</v>
      </c>
      <c r="AC12" s="64">
        <v>65650254.565317474</v>
      </c>
      <c r="AD12" s="64">
        <v>66681475.795609228</v>
      </c>
      <c r="AE12" s="64">
        <v>59669338.654206224</v>
      </c>
      <c r="AF12" s="64">
        <v>1333629.5159121845</v>
      </c>
      <c r="AG12" s="64">
        <v>34614660.773089476</v>
      </c>
      <c r="AH12" s="64">
        <f t="shared" si="2"/>
        <v>1326250839.5742829</v>
      </c>
      <c r="AI12" s="64">
        <f t="shared" si="5"/>
        <v>421165.71596515813</v>
      </c>
      <c r="AJ12" s="64">
        <f t="shared" si="3"/>
        <v>1505513182.6800156</v>
      </c>
      <c r="AK12" s="64">
        <f t="shared" si="6"/>
        <v>438669.34227273182</v>
      </c>
      <c r="AL12" s="19" t="s">
        <v>566</v>
      </c>
      <c r="AM12" s="18" t="s">
        <v>567</v>
      </c>
      <c r="AN12" s="18"/>
      <c r="AO12" s="64">
        <v>1418055813.2580378</v>
      </c>
      <c r="AP12" s="64">
        <v>839501711.70036542</v>
      </c>
      <c r="AQ12" s="64">
        <v>401232041.17124987</v>
      </c>
      <c r="AR12" s="64">
        <v>95254384.587393835</v>
      </c>
      <c r="AS12" s="64">
        <v>83299133.327904642</v>
      </c>
      <c r="AT12" s="64">
        <v>76064000.878561214</v>
      </c>
      <c r="AU12" s="64">
        <v>4264915.6263887174</v>
      </c>
      <c r="AV12" s="64">
        <v>78271740.687576294</v>
      </c>
      <c r="AW12" s="64">
        <v>2995943741.2374773</v>
      </c>
      <c r="AX12" s="66">
        <f t="shared" si="8"/>
        <v>872943.98054705048</v>
      </c>
      <c r="AY12" s="46"/>
      <c r="BA12" s="9"/>
    </row>
    <row r="13" spans="1:53" ht="27.6" x14ac:dyDescent="0.3">
      <c r="A13" s="16" t="s">
        <v>631</v>
      </c>
      <c r="B13" s="19" t="s">
        <v>658</v>
      </c>
      <c r="C13" s="18" t="s">
        <v>659</v>
      </c>
      <c r="D13" s="64">
        <v>1834713898.6184387</v>
      </c>
      <c r="E13" s="64">
        <f t="shared" si="0"/>
        <v>2524076039.2673535</v>
      </c>
      <c r="F13" s="64">
        <f t="shared" si="4"/>
        <v>817973.20491236681</v>
      </c>
      <c r="G13" s="64">
        <v>735453.39139491657</v>
      </c>
      <c r="H13" s="11" t="s">
        <v>658</v>
      </c>
      <c r="I13" s="20" t="s">
        <v>660</v>
      </c>
      <c r="J13" s="20"/>
      <c r="K13" s="63">
        <v>917713773.86431861</v>
      </c>
      <c r="L13" s="63">
        <v>112609838.6497604</v>
      </c>
      <c r="M13" s="63">
        <v>49527750.526678234</v>
      </c>
      <c r="N13" s="63">
        <v>17106521.175572686</v>
      </c>
      <c r="O13" s="63">
        <v>13799426.769299656</v>
      </c>
      <c r="P13" s="63">
        <v>12085841.812927669</v>
      </c>
      <c r="Q13" s="63">
        <v>1379942.6769299656</v>
      </c>
      <c r="R13" s="63">
        <v>30092196.495001335</v>
      </c>
      <c r="S13" s="63">
        <v>1154315291.9704885</v>
      </c>
      <c r="T13" s="63">
        <f t="shared" si="9"/>
        <v>652893.26468919031</v>
      </c>
      <c r="U13" s="63">
        <f t="shared" si="7"/>
        <v>1519138038.4646001</v>
      </c>
      <c r="V13" s="63">
        <f t="shared" si="10"/>
        <v>442639.28859691147</v>
      </c>
      <c r="W13" s="22" t="s">
        <v>568</v>
      </c>
      <c r="X13" s="18" t="s">
        <v>661</v>
      </c>
      <c r="Y13" s="18"/>
      <c r="Z13" s="64">
        <v>725207637.74052143</v>
      </c>
      <c r="AA13" s="64">
        <v>145148203.31212831</v>
      </c>
      <c r="AB13" s="64">
        <v>132892269.54486237</v>
      </c>
      <c r="AC13" s="64">
        <v>65650254.565317474</v>
      </c>
      <c r="AD13" s="64">
        <v>66681475.795609228</v>
      </c>
      <c r="AE13" s="64">
        <v>59669338.654206224</v>
      </c>
      <c r="AF13" s="64">
        <v>1333629.5159121845</v>
      </c>
      <c r="AG13" s="64">
        <v>32064685.072909791</v>
      </c>
      <c r="AH13" s="64">
        <f t="shared" si="2"/>
        <v>1228647494.2014673</v>
      </c>
      <c r="AI13" s="64">
        <f t="shared" si="5"/>
        <v>390170.68726626463</v>
      </c>
      <c r="AJ13" s="64">
        <f t="shared" si="3"/>
        <v>1394717307.0071964</v>
      </c>
      <c r="AK13" s="64">
        <f t="shared" si="6"/>
        <v>406386.16171538358</v>
      </c>
      <c r="AL13" s="19" t="s">
        <v>568</v>
      </c>
      <c r="AM13" s="18" t="s">
        <v>1278</v>
      </c>
      <c r="AN13" s="18"/>
      <c r="AO13" s="64">
        <v>1937921179.4441845</v>
      </c>
      <c r="AP13" s="64">
        <v>987701291.50817966</v>
      </c>
      <c r="AQ13" s="64">
        <v>401232041.17124987</v>
      </c>
      <c r="AR13" s="64">
        <v>95254384.587393835</v>
      </c>
      <c r="AS13" s="64">
        <v>83299133.327904642</v>
      </c>
      <c r="AT13" s="64">
        <v>76064000.878561214</v>
      </c>
      <c r="AU13" s="64">
        <v>4264915.6263887174</v>
      </c>
      <c r="AV13" s="64">
        <v>96193771.061601773</v>
      </c>
      <c r="AW13" s="64">
        <v>3681930717.605464</v>
      </c>
      <c r="AX13" s="66">
        <f t="shared" si="8"/>
        <v>1072823.6356659278</v>
      </c>
      <c r="AY13" s="46"/>
      <c r="BA13" s="9"/>
    </row>
    <row r="14" spans="1:53" ht="27.6" x14ac:dyDescent="0.3">
      <c r="A14" s="16" t="s">
        <v>631</v>
      </c>
      <c r="B14" s="19" t="s">
        <v>662</v>
      </c>
      <c r="C14" s="18" t="s">
        <v>663</v>
      </c>
      <c r="D14" s="64">
        <v>2881856220.4597001</v>
      </c>
      <c r="E14" s="64">
        <f t="shared" si="0"/>
        <v>3964664049.3394256</v>
      </c>
      <c r="F14" s="64">
        <f t="shared" si="4"/>
        <v>1284822.2115290682</v>
      </c>
      <c r="G14" s="64">
        <v>1155205.1425814177</v>
      </c>
      <c r="H14" s="11" t="s">
        <v>662</v>
      </c>
      <c r="I14" s="20" t="s">
        <v>664</v>
      </c>
      <c r="J14" s="20"/>
      <c r="K14" s="63">
        <v>435428450.25502288</v>
      </c>
      <c r="L14" s="63">
        <v>225219677.29952079</v>
      </c>
      <c r="M14" s="63">
        <v>99055501.053356469</v>
      </c>
      <c r="N14" s="63">
        <v>17106521.175572686</v>
      </c>
      <c r="O14" s="63">
        <v>13799426.769299656</v>
      </c>
      <c r="P14" s="63">
        <v>12085841.812927669</v>
      </c>
      <c r="Q14" s="63">
        <v>1379942.6769299656</v>
      </c>
      <c r="R14" s="63">
        <v>21512237.212200765</v>
      </c>
      <c r="S14" s="63">
        <v>825587598.25483084</v>
      </c>
      <c r="T14" s="63">
        <f t="shared" si="9"/>
        <v>466961.31123010797</v>
      </c>
      <c r="U14" s="63">
        <f t="shared" si="7"/>
        <v>1086515558.89256</v>
      </c>
      <c r="V14" s="63">
        <f t="shared" si="10"/>
        <v>316583.78755610721</v>
      </c>
      <c r="W14" s="22" t="s">
        <v>539</v>
      </c>
      <c r="X14" s="18" t="s">
        <v>540</v>
      </c>
      <c r="Y14" s="18"/>
      <c r="Z14" s="64">
        <v>1158551910.2573259</v>
      </c>
      <c r="AA14" s="64">
        <v>290296406.62425661</v>
      </c>
      <c r="AB14" s="64">
        <v>199338404.31729358</v>
      </c>
      <c r="AC14" s="64">
        <v>65650254.565317474</v>
      </c>
      <c r="AD14" s="64">
        <v>66681475.795609228</v>
      </c>
      <c r="AE14" s="64">
        <v>59669338.654206224</v>
      </c>
      <c r="AF14" s="64">
        <v>1333629.5159121845</v>
      </c>
      <c r="AG14" s="64">
        <v>49366310.368310206</v>
      </c>
      <c r="AH14" s="64">
        <f t="shared" si="2"/>
        <v>1890887730.0982316</v>
      </c>
      <c r="AI14" s="64">
        <f t="shared" si="5"/>
        <v>600472.44525189954</v>
      </c>
      <c r="AJ14" s="64">
        <f t="shared" si="3"/>
        <v>2146469068.8109708</v>
      </c>
      <c r="AK14" s="64">
        <f t="shared" si="6"/>
        <v>625428.05035284697</v>
      </c>
      <c r="AL14" s="19" t="s">
        <v>539</v>
      </c>
      <c r="AM14" s="18" t="s">
        <v>540</v>
      </c>
      <c r="AN14" s="18"/>
      <c r="AO14" s="64">
        <v>1915696858.9158139</v>
      </c>
      <c r="AP14" s="64">
        <v>1104004944.7631414</v>
      </c>
      <c r="AQ14" s="64">
        <v>534118949.58222294</v>
      </c>
      <c r="AR14" s="64">
        <v>95254384.587393835</v>
      </c>
      <c r="AS14" s="64">
        <v>83299133.327904642</v>
      </c>
      <c r="AT14" s="64">
        <v>76064000.878561214</v>
      </c>
      <c r="AU14" s="64">
        <v>4264915.6263887174</v>
      </c>
      <c r="AV14" s="64">
        <v>102282544.15460369</v>
      </c>
      <c r="AW14" s="64">
        <v>3914985731.8360295</v>
      </c>
      <c r="AX14" s="66">
        <f t="shared" si="8"/>
        <v>1140730.1083438315</v>
      </c>
      <c r="AY14" s="46"/>
      <c r="BA14" s="9"/>
    </row>
    <row r="15" spans="1:53" x14ac:dyDescent="0.3">
      <c r="A15" s="16" t="s">
        <v>665</v>
      </c>
      <c r="B15" s="17" t="s">
        <v>666</v>
      </c>
      <c r="C15" s="18" t="s">
        <v>667</v>
      </c>
      <c r="D15" s="64">
        <v>713078629.77084899</v>
      </c>
      <c r="E15" s="64">
        <f>+D15*$C$3/$C$2</f>
        <v>981005640.64703238</v>
      </c>
      <c r="F15" s="64">
        <f t="shared" ref="F15:F18" si="11">+D15/2243</f>
        <v>317912.89780242933</v>
      </c>
      <c r="G15" s="64">
        <v>285840.80438433343</v>
      </c>
      <c r="H15" s="11"/>
      <c r="I15" s="20"/>
      <c r="J15" s="20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11" t="s">
        <v>483</v>
      </c>
      <c r="X15" s="24" t="s">
        <v>484</v>
      </c>
      <c r="Y15" s="24"/>
      <c r="Z15" s="64">
        <v>363804609.19999999</v>
      </c>
      <c r="AA15" s="64">
        <v>0</v>
      </c>
      <c r="AB15" s="64">
        <v>11487982.92596272</v>
      </c>
      <c r="AC15" s="64">
        <v>13447304.252209462</v>
      </c>
      <c r="AD15" s="64">
        <v>6723652.1261047311</v>
      </c>
      <c r="AE15" s="64">
        <v>1680913.0315261828</v>
      </c>
      <c r="AF15" s="64">
        <v>0</v>
      </c>
      <c r="AG15" s="64">
        <v>6076310.2614977881</v>
      </c>
      <c r="AH15" s="64">
        <f t="shared" si="2"/>
        <v>403220771.79730093</v>
      </c>
      <c r="AI15" s="64">
        <f t="shared" si="5"/>
        <v>128047.24414014003</v>
      </c>
      <c r="AJ15" s="64">
        <f>+AH15*$C$3/$AJ$2</f>
        <v>457722000.51244217</v>
      </c>
      <c r="AK15" s="64">
        <f t="shared" si="6"/>
        <v>133368.88126819412</v>
      </c>
      <c r="AL15" s="19" t="s">
        <v>483</v>
      </c>
      <c r="AM15" s="18" t="s">
        <v>484</v>
      </c>
      <c r="AN15" s="18"/>
      <c r="AO15" s="64">
        <v>432168113.60931271</v>
      </c>
      <c r="AP15" s="64">
        <v>19100294.335524801</v>
      </c>
      <c r="AQ15" s="64">
        <v>0</v>
      </c>
      <c r="AR15" s="64">
        <v>23337667.455119506</v>
      </c>
      <c r="AS15" s="64">
        <v>11668833.727559753</v>
      </c>
      <c r="AT15" s="64">
        <v>2917208.4318899382</v>
      </c>
      <c r="AU15" s="64">
        <v>0</v>
      </c>
      <c r="AV15" s="64">
        <v>7484639.3986589219</v>
      </c>
      <c r="AW15" s="64">
        <v>496676756.95806563</v>
      </c>
      <c r="AX15" s="66">
        <f t="shared" ref="AX15:AX18" si="12">+AW15/3432</f>
        <v>144719.33477799114</v>
      </c>
      <c r="AY15" s="31"/>
    </row>
    <row r="16" spans="1:53" x14ac:dyDescent="0.3">
      <c r="A16" s="16" t="s">
        <v>665</v>
      </c>
      <c r="B16" s="17" t="s">
        <v>668</v>
      </c>
      <c r="C16" s="18" t="s">
        <v>669</v>
      </c>
      <c r="D16" s="64">
        <v>1069617944.6562736</v>
      </c>
      <c r="E16" s="64">
        <f>+D16*$C$3/$C$2</f>
        <v>1471508460.9705486</v>
      </c>
      <c r="F16" s="64">
        <f t="shared" si="11"/>
        <v>476869.34670364403</v>
      </c>
      <c r="G16" s="64">
        <v>428761.2065765002</v>
      </c>
      <c r="H16" s="11"/>
      <c r="I16" s="20"/>
      <c r="J16" s="20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11" t="s">
        <v>485</v>
      </c>
      <c r="X16" s="24" t="s">
        <v>486</v>
      </c>
      <c r="Y16" s="24"/>
      <c r="Z16" s="64">
        <v>465090568</v>
      </c>
      <c r="AA16" s="64">
        <v>0</v>
      </c>
      <c r="AB16" s="64">
        <v>11487982.92596272</v>
      </c>
      <c r="AC16" s="64">
        <v>13447304.252209462</v>
      </c>
      <c r="AD16" s="64">
        <v>6723652.1261047311</v>
      </c>
      <c r="AE16" s="64">
        <v>1680913.0315261828</v>
      </c>
      <c r="AF16" s="64">
        <v>0</v>
      </c>
      <c r="AG16" s="64">
        <v>7625985.4311377881</v>
      </c>
      <c r="AH16" s="64">
        <f t="shared" si="2"/>
        <v>506056405.76694095</v>
      </c>
      <c r="AI16" s="64">
        <f t="shared" si="5"/>
        <v>160703.84432103555</v>
      </c>
      <c r="AJ16" s="64">
        <f>+AH16*$C$3/$AJ$2</f>
        <v>574457385.68305302</v>
      </c>
      <c r="AK16" s="64">
        <f t="shared" si="6"/>
        <v>167382.6881360877</v>
      </c>
      <c r="AL16" s="19" t="s">
        <v>485</v>
      </c>
      <c r="AM16" s="18" t="s">
        <v>486</v>
      </c>
      <c r="AN16" s="18"/>
      <c r="AO16" s="64">
        <v>551916013.94100881</v>
      </c>
      <c r="AP16" s="64">
        <v>19100294.335524801</v>
      </c>
      <c r="AQ16" s="64">
        <v>0</v>
      </c>
      <c r="AR16" s="64">
        <v>23337667.455119506</v>
      </c>
      <c r="AS16" s="64">
        <v>11668833.727559753</v>
      </c>
      <c r="AT16" s="64">
        <v>2917208.4318899382</v>
      </c>
      <c r="AU16" s="64">
        <v>0</v>
      </c>
      <c r="AV16" s="64">
        <v>9316782.2737338729</v>
      </c>
      <c r="AW16" s="64">
        <v>618256800.16483665</v>
      </c>
      <c r="AX16" s="66">
        <f t="shared" si="12"/>
        <v>180144.75529278457</v>
      </c>
      <c r="AY16" s="31"/>
    </row>
    <row r="17" spans="1:53" ht="27.6" x14ac:dyDescent="0.3">
      <c r="A17" s="16" t="s">
        <v>631</v>
      </c>
      <c r="B17" s="19" t="s">
        <v>670</v>
      </c>
      <c r="C17" s="18" t="s">
        <v>671</v>
      </c>
      <c r="D17" s="64">
        <v>5664782396.674221</v>
      </c>
      <c r="E17" s="64">
        <f>+D17*$C$3/$C$2</f>
        <v>7793226794.5840025</v>
      </c>
      <c r="F17" s="64">
        <f t="shared" si="11"/>
        <v>2525538.2954410259</v>
      </c>
      <c r="G17" s="64">
        <v>2270753.7280256418</v>
      </c>
      <c r="H17" s="11" t="s">
        <v>670</v>
      </c>
      <c r="I17" s="20" t="s">
        <v>672</v>
      </c>
      <c r="J17" s="20"/>
      <c r="K17" s="63">
        <v>1967985446.9044914</v>
      </c>
      <c r="L17" s="63">
        <v>0</v>
      </c>
      <c r="M17" s="63">
        <v>40157308.865328662</v>
      </c>
      <c r="N17" s="63">
        <v>22684843.215721034</v>
      </c>
      <c r="O17" s="63">
        <v>29120538.769299656</v>
      </c>
      <c r="P17" s="63">
        <v>21666593.822112516</v>
      </c>
      <c r="Q17" s="63">
        <v>2912053.8769299658</v>
      </c>
      <c r="R17" s="63">
        <v>55787274.806262352</v>
      </c>
      <c r="S17" s="63">
        <v>2140314060.2601457</v>
      </c>
      <c r="T17" s="63">
        <f t="shared" ref="T17:T18" si="13">+S17/1768</f>
        <v>1210584.8757127521</v>
      </c>
      <c r="U17" s="63">
        <f>+S17*$C$3/$U$2</f>
        <v>2816762912.0215521</v>
      </c>
      <c r="V17" s="63">
        <f t="shared" ref="V17:V18" si="14">+U17/3432</f>
        <v>820735.11422539398</v>
      </c>
      <c r="W17" s="22" t="s">
        <v>541</v>
      </c>
      <c r="X17" s="18" t="s">
        <v>542</v>
      </c>
      <c r="Y17" s="18"/>
      <c r="Z17" s="64">
        <v>114421798.60127051</v>
      </c>
      <c r="AA17" s="64">
        <v>884039882.24622607</v>
      </c>
      <c r="AB17" s="64">
        <v>18574529.670323249</v>
      </c>
      <c r="AC17" s="64">
        <v>24414541.926611189</v>
      </c>
      <c r="AD17" s="64">
        <v>22227353.61191804</v>
      </c>
      <c r="AE17" s="64">
        <v>13023115.434542878</v>
      </c>
      <c r="AF17" s="64">
        <v>444547.07223836082</v>
      </c>
      <c r="AG17" s="64">
        <v>28884425.250901457</v>
      </c>
      <c r="AH17" s="64">
        <f t="shared" si="2"/>
        <v>1106030193.8140318</v>
      </c>
      <c r="AI17" s="64">
        <f t="shared" si="5"/>
        <v>351232.19873421144</v>
      </c>
      <c r="AJ17" s="64">
        <f>+AH17*$C$3/$AJ$2</f>
        <v>1255526471.7220888</v>
      </c>
      <c r="AK17" s="64">
        <f t="shared" si="6"/>
        <v>365829.39152741514</v>
      </c>
      <c r="AL17" s="19" t="s">
        <v>541</v>
      </c>
      <c r="AM17" s="18" t="s">
        <v>542</v>
      </c>
      <c r="AN17" s="18"/>
      <c r="AO17" s="64">
        <v>151675062.18095094</v>
      </c>
      <c r="AP17" s="64">
        <v>23837987.792453565</v>
      </c>
      <c r="AQ17" s="64">
        <v>908584894.08836114</v>
      </c>
      <c r="AR17" s="64">
        <v>21313676.873023607</v>
      </c>
      <c r="AS17" s="64">
        <v>16493395.346163902</v>
      </c>
      <c r="AT17" s="64">
        <v>7436051.5778238568</v>
      </c>
      <c r="AU17" s="64">
        <v>844461.84172359179</v>
      </c>
      <c r="AV17" s="64">
        <v>30319236.94400743</v>
      </c>
      <c r="AW17" s="64">
        <v>1160504766.6445081</v>
      </c>
      <c r="AX17" s="66">
        <f t="shared" si="12"/>
        <v>338142.41452345805</v>
      </c>
      <c r="AY17" s="31"/>
    </row>
    <row r="18" spans="1:53" ht="27.6" x14ac:dyDescent="0.3">
      <c r="A18" s="16" t="s">
        <v>631</v>
      </c>
      <c r="B18" s="19" t="s">
        <v>673</v>
      </c>
      <c r="C18" s="18" t="s">
        <v>674</v>
      </c>
      <c r="D18" s="64">
        <v>6131031035.1110497</v>
      </c>
      <c r="E18" s="64">
        <f>+D18*$C$3/$C$2</f>
        <v>8434660326.8124361</v>
      </c>
      <c r="F18" s="64">
        <f t="shared" si="11"/>
        <v>2733406.6139594517</v>
      </c>
      <c r="G18" s="64">
        <v>2457651.6103765839</v>
      </c>
      <c r="H18" s="11" t="s">
        <v>673</v>
      </c>
      <c r="I18" s="20" t="s">
        <v>675</v>
      </c>
      <c r="J18" s="20"/>
      <c r="K18" s="63">
        <v>2992289537.1112385</v>
      </c>
      <c r="L18" s="63">
        <v>0</v>
      </c>
      <c r="M18" s="63">
        <v>40157308.865328662</v>
      </c>
      <c r="N18" s="63">
        <v>22684843.215721034</v>
      </c>
      <c r="O18" s="63">
        <v>29120538.769299656</v>
      </c>
      <c r="P18" s="63">
        <v>21666593.822112516</v>
      </c>
      <c r="Q18" s="63">
        <v>2912053.8769299658</v>
      </c>
      <c r="R18" s="63">
        <v>83238624.42380318</v>
      </c>
      <c r="S18" s="63">
        <v>3192069500.0844336</v>
      </c>
      <c r="T18" s="63">
        <f t="shared" si="13"/>
        <v>1805469.1742559012</v>
      </c>
      <c r="U18" s="63">
        <f>+S18*$C$3/$U$2</f>
        <v>4200926932.8166523</v>
      </c>
      <c r="V18" s="63">
        <f t="shared" si="14"/>
        <v>1224046.3090957613</v>
      </c>
      <c r="W18" s="22" t="s">
        <v>543</v>
      </c>
      <c r="X18" s="18" t="s">
        <v>544</v>
      </c>
      <c r="Y18" s="18"/>
      <c r="Z18" s="64">
        <v>99980301.81235531</v>
      </c>
      <c r="AA18" s="64">
        <v>895193933.16887879</v>
      </c>
      <c r="AB18" s="64">
        <v>19103955.294887725</v>
      </c>
      <c r="AC18" s="64">
        <v>24414541.926611189</v>
      </c>
      <c r="AD18" s="64">
        <v>22227353.61191804</v>
      </c>
      <c r="AE18" s="64">
        <v>13023115.434542876</v>
      </c>
      <c r="AF18" s="64">
        <v>444547.07223836082</v>
      </c>
      <c r="AG18" s="64">
        <v>28810436.452596307</v>
      </c>
      <c r="AH18" s="64">
        <f t="shared" si="2"/>
        <v>1103198184.7740288</v>
      </c>
      <c r="AI18" s="64">
        <f t="shared" si="5"/>
        <v>350332.86274183192</v>
      </c>
      <c r="AJ18" s="64">
        <f>+AH18*$C$3/$AJ$2</f>
        <v>1252311674.9310367</v>
      </c>
      <c r="AK18" s="64">
        <f t="shared" si="6"/>
        <v>364892.67917571001</v>
      </c>
      <c r="AL18" s="19" t="s">
        <v>543</v>
      </c>
      <c r="AM18" s="18" t="s">
        <v>544</v>
      </c>
      <c r="AN18" s="18"/>
      <c r="AO18" s="64">
        <v>127711099.96648657</v>
      </c>
      <c r="AP18" s="64">
        <v>24109536.733150527</v>
      </c>
      <c r="AQ18" s="64">
        <v>696951064.19494545</v>
      </c>
      <c r="AR18" s="64">
        <v>21313676.873023607</v>
      </c>
      <c r="AS18" s="64">
        <v>16493395.346163902</v>
      </c>
      <c r="AT18" s="64">
        <v>7436051.5778238568</v>
      </c>
      <c r="AU18" s="64">
        <v>844461.84172359179</v>
      </c>
      <c r="AV18" s="64">
        <v>24006191.927743871</v>
      </c>
      <c r="AW18" s="64">
        <v>918865478.46106136</v>
      </c>
      <c r="AX18" s="66">
        <f t="shared" si="12"/>
        <v>267734.69652128825</v>
      </c>
      <c r="AY18" s="31"/>
    </row>
    <row r="19" spans="1:53" ht="27.6" x14ac:dyDescent="0.3">
      <c r="A19" s="16" t="s">
        <v>631</v>
      </c>
      <c r="B19" s="17"/>
      <c r="C19" s="16"/>
      <c r="D19" s="66"/>
      <c r="E19" s="66"/>
      <c r="F19" s="66"/>
      <c r="G19" s="66"/>
      <c r="H19" s="11" t="s">
        <v>680</v>
      </c>
      <c r="I19" s="20" t="s">
        <v>681</v>
      </c>
      <c r="J19" s="20"/>
      <c r="K19" s="63">
        <v>2113472908.363395</v>
      </c>
      <c r="L19" s="63">
        <v>160433354.30532295</v>
      </c>
      <c r="M19" s="63">
        <v>105431633.44604036</v>
      </c>
      <c r="N19" s="63">
        <v>17106521.175572686</v>
      </c>
      <c r="O19" s="63">
        <v>13799426.769299656</v>
      </c>
      <c r="P19" s="63">
        <v>12085841.812927669</v>
      </c>
      <c r="Q19" s="63">
        <v>1379942.6769299656</v>
      </c>
      <c r="R19" s="63">
        <v>64918435.581384562</v>
      </c>
      <c r="S19" s="63">
        <v>2488628064.1308727</v>
      </c>
      <c r="T19" s="63">
        <f t="shared" ref="T19:T24" si="15">+S19/1768</f>
        <v>1407595.0588975525</v>
      </c>
      <c r="U19" s="63">
        <f t="shared" ref="U19:U24" si="16">+S19*$C$3/$U$2</f>
        <v>3275161978.8022213</v>
      </c>
      <c r="V19" s="63">
        <f t="shared" ref="V19:V24" si="17">+U19/3432</f>
        <v>954301.27587477316</v>
      </c>
      <c r="W19" s="22" t="s">
        <v>545</v>
      </c>
      <c r="X19" s="18" t="s">
        <v>546</v>
      </c>
      <c r="Y19" s="18"/>
      <c r="Z19" s="64">
        <v>2878701715.9760194</v>
      </c>
      <c r="AA19" s="64">
        <v>215236196.83827963</v>
      </c>
      <c r="AB19" s="64">
        <v>176794872.7839511</v>
      </c>
      <c r="AC19" s="64">
        <v>118947389.0038799</v>
      </c>
      <c r="AD19" s="64">
        <v>109918678.42525509</v>
      </c>
      <c r="AE19" s="64">
        <v>80716861.62455681</v>
      </c>
      <c r="AF19" s="64">
        <v>2198373.5685051018</v>
      </c>
      <c r="AG19" s="64">
        <v>96048336.874081165</v>
      </c>
      <c r="AH19" s="64">
        <f t="shared" ref="AH19:AH24" si="18">+SUM(Z19:AG19)</f>
        <v>3678562425.0945292</v>
      </c>
      <c r="AI19" s="64">
        <f t="shared" si="5"/>
        <v>1168168.4423926736</v>
      </c>
      <c r="AJ19" s="63">
        <f t="shared" ref="AJ19:AJ24" si="19">+AH19*$C$3/$AJ$2</f>
        <v>4175774339.995049</v>
      </c>
      <c r="AK19" s="64">
        <f t="shared" si="6"/>
        <v>1216717.4650335223</v>
      </c>
      <c r="AL19" s="25" t="s">
        <v>545</v>
      </c>
      <c r="AM19" s="77" t="s">
        <v>546</v>
      </c>
      <c r="AN19" s="49"/>
      <c r="AO19" s="66">
        <v>2811575788.2608619</v>
      </c>
      <c r="AP19" s="66">
        <v>486746457.67945343</v>
      </c>
      <c r="AQ19" s="66">
        <v>241447140.55184734</v>
      </c>
      <c r="AR19" s="66">
        <v>176188885.60768336</v>
      </c>
      <c r="AS19" s="66">
        <v>102678844.07856292</v>
      </c>
      <c r="AT19" s="66">
        <v>147696008.62748858</v>
      </c>
      <c r="AU19" s="66">
        <v>5257156.8168224217</v>
      </c>
      <c r="AV19" s="66">
        <v>106544973.040795</v>
      </c>
      <c r="AW19" s="66">
        <v>4078135254.6635146</v>
      </c>
      <c r="AX19" s="66">
        <f t="shared" ref="AX19:AX24" si="20">+AW19/3432</f>
        <v>1188267.8480954296</v>
      </c>
      <c r="AY19" s="31"/>
    </row>
    <row r="20" spans="1:53" ht="27.6" x14ac:dyDescent="0.3">
      <c r="A20" s="16" t="s">
        <v>631</v>
      </c>
      <c r="B20" s="17"/>
      <c r="C20" s="16"/>
      <c r="D20" s="66"/>
      <c r="E20" s="66"/>
      <c r="F20" s="66"/>
      <c r="G20" s="66"/>
      <c r="H20" s="11" t="s">
        <v>682</v>
      </c>
      <c r="I20" s="20" t="s">
        <v>683</v>
      </c>
      <c r="J20" s="20"/>
      <c r="K20" s="63">
        <v>2079511828.1967485</v>
      </c>
      <c r="L20" s="63">
        <v>160598367.78372294</v>
      </c>
      <c r="M20" s="63">
        <v>104489642.08604038</v>
      </c>
      <c r="N20" s="63">
        <v>17106521.175572686</v>
      </c>
      <c r="O20" s="63">
        <v>13799426.769299656</v>
      </c>
      <c r="P20" s="63">
        <v>12085841.812927669</v>
      </c>
      <c r="Q20" s="63">
        <v>1379942.6769299656</v>
      </c>
      <c r="R20" s="63">
        <v>63987455.62569157</v>
      </c>
      <c r="S20" s="63">
        <v>2452959026.1269336</v>
      </c>
      <c r="T20" s="63">
        <f t="shared" si="15"/>
        <v>1387420.2636464557</v>
      </c>
      <c r="U20" s="63">
        <f t="shared" si="16"/>
        <v>3228219698.1236691</v>
      </c>
      <c r="V20" s="63">
        <f t="shared" si="17"/>
        <v>940623.45516423928</v>
      </c>
      <c r="W20" s="22" t="s">
        <v>547</v>
      </c>
      <c r="X20" s="18" t="s">
        <v>548</v>
      </c>
      <c r="Y20" s="18"/>
      <c r="Z20" s="64">
        <v>2878701715.9760194</v>
      </c>
      <c r="AA20" s="64">
        <v>215236196.83827963</v>
      </c>
      <c r="AB20" s="64">
        <v>176794872.7839511</v>
      </c>
      <c r="AC20" s="64">
        <v>118947389.0038799</v>
      </c>
      <c r="AD20" s="64">
        <v>109918678.42525509</v>
      </c>
      <c r="AE20" s="64">
        <v>80716861.62455681</v>
      </c>
      <c r="AF20" s="64">
        <v>2198373.5685051018</v>
      </c>
      <c r="AG20" s="64">
        <v>96048336.874081165</v>
      </c>
      <c r="AH20" s="64">
        <f t="shared" si="18"/>
        <v>3678562425.0945292</v>
      </c>
      <c r="AI20" s="64">
        <f t="shared" si="5"/>
        <v>1168168.4423926736</v>
      </c>
      <c r="AJ20" s="63">
        <f t="shared" si="19"/>
        <v>4175774339.995049</v>
      </c>
      <c r="AK20" s="64">
        <f t="shared" si="6"/>
        <v>1216717.4650335223</v>
      </c>
      <c r="AL20" s="25" t="s">
        <v>547</v>
      </c>
      <c r="AM20" s="18" t="s">
        <v>548</v>
      </c>
      <c r="AN20" s="18"/>
      <c r="AO20" s="64">
        <v>2811575788.2608619</v>
      </c>
      <c r="AP20" s="64">
        <v>473500446.44701278</v>
      </c>
      <c r="AQ20" s="64">
        <v>241447140.55184734</v>
      </c>
      <c r="AR20" s="64">
        <v>176188885.60768336</v>
      </c>
      <c r="AS20" s="64">
        <v>102678844.07856292</v>
      </c>
      <c r="AT20" s="64">
        <v>147696008.62748858</v>
      </c>
      <c r="AU20" s="64">
        <v>5257156.8168224217</v>
      </c>
      <c r="AV20" s="64">
        <v>106189625.23057681</v>
      </c>
      <c r="AW20" s="64">
        <v>4064533895.6208563</v>
      </c>
      <c r="AX20" s="66">
        <f t="shared" si="20"/>
        <v>1184304.7481412753</v>
      </c>
      <c r="AY20" s="31"/>
    </row>
    <row r="21" spans="1:53" ht="27.6" x14ac:dyDescent="0.3">
      <c r="A21" s="16" t="s">
        <v>631</v>
      </c>
      <c r="B21" s="17"/>
      <c r="C21" s="18"/>
      <c r="D21" s="64"/>
      <c r="E21" s="64"/>
      <c r="F21" s="64"/>
      <c r="G21" s="64"/>
      <c r="H21" s="11" t="s">
        <v>684</v>
      </c>
      <c r="I21" s="20" t="s">
        <v>685</v>
      </c>
      <c r="J21" s="20"/>
      <c r="K21" s="63">
        <v>537809852.0799818</v>
      </c>
      <c r="L21" s="63">
        <v>75073225.766506925</v>
      </c>
      <c r="M21" s="63">
        <v>41960722.727164976</v>
      </c>
      <c r="N21" s="63">
        <v>17106521.175572686</v>
      </c>
      <c r="O21" s="63">
        <v>13799426.769299656</v>
      </c>
      <c r="P21" s="63">
        <v>12085841.812927669</v>
      </c>
      <c r="Q21" s="63">
        <v>1379942.6769299656</v>
      </c>
      <c r="R21" s="63">
        <v>18701993.820882957</v>
      </c>
      <c r="S21" s="63">
        <v>717917526.82926655</v>
      </c>
      <c r="T21" s="63">
        <f t="shared" si="15"/>
        <v>406061.94956406479</v>
      </c>
      <c r="U21" s="63">
        <f t="shared" si="16"/>
        <v>944816230.94936156</v>
      </c>
      <c r="V21" s="63">
        <f t="shared" si="17"/>
        <v>275296.10458897479</v>
      </c>
      <c r="W21" s="22" t="s">
        <v>549</v>
      </c>
      <c r="X21" s="18" t="s">
        <v>550</v>
      </c>
      <c r="Y21" s="18"/>
      <c r="Z21" s="64">
        <v>468097541.70429587</v>
      </c>
      <c r="AA21" s="64">
        <v>96765468.874752209</v>
      </c>
      <c r="AB21" s="64">
        <v>103479395.95685743</v>
      </c>
      <c r="AC21" s="64">
        <v>65650254.565317474</v>
      </c>
      <c r="AD21" s="64">
        <v>66681475.795609228</v>
      </c>
      <c r="AE21" s="64">
        <v>59669338.654206224</v>
      </c>
      <c r="AF21" s="64">
        <v>1333629.5159121845</v>
      </c>
      <c r="AG21" s="64">
        <v>23080243.909489196</v>
      </c>
      <c r="AH21" s="64">
        <f t="shared" si="18"/>
        <v>884757348.97643983</v>
      </c>
      <c r="AI21" s="64">
        <f t="shared" si="5"/>
        <v>280964.54397473478</v>
      </c>
      <c r="AJ21" s="64">
        <f t="shared" si="19"/>
        <v>1004345341.4774991</v>
      </c>
      <c r="AK21" s="64">
        <f t="shared" si="6"/>
        <v>292641.4165144228</v>
      </c>
      <c r="AL21" s="19" t="s">
        <v>549</v>
      </c>
      <c r="AM21" s="18" t="s">
        <v>550</v>
      </c>
      <c r="AN21" s="18"/>
      <c r="AO21" s="64">
        <v>1270167933.7649255</v>
      </c>
      <c r="AP21" s="64">
        <v>675129008.20897782</v>
      </c>
      <c r="AQ21" s="64">
        <v>268345132.76027676</v>
      </c>
      <c r="AR21" s="64">
        <v>95254384.587393835</v>
      </c>
      <c r="AS21" s="64">
        <v>83299133.327904642</v>
      </c>
      <c r="AT21" s="64">
        <v>76064000.878561214</v>
      </c>
      <c r="AU21" s="64">
        <v>4264915.6263887174</v>
      </c>
      <c r="AV21" s="64">
        <v>66329867.506607123</v>
      </c>
      <c r="AW21" s="64">
        <v>2538854376.6610351</v>
      </c>
      <c r="AX21" s="66">
        <f t="shared" si="20"/>
        <v>739759.43375904288</v>
      </c>
      <c r="AY21" s="31"/>
      <c r="BA21" s="9"/>
    </row>
    <row r="22" spans="1:53" ht="27.6" x14ac:dyDescent="0.3">
      <c r="A22" s="16" t="s">
        <v>631</v>
      </c>
      <c r="B22" s="17"/>
      <c r="C22" s="18"/>
      <c r="D22" s="64"/>
      <c r="E22" s="64"/>
      <c r="F22" s="64"/>
      <c r="G22" s="64"/>
      <c r="H22" s="11" t="s">
        <v>686</v>
      </c>
      <c r="I22" s="20" t="s">
        <v>687</v>
      </c>
      <c r="J22" s="20"/>
      <c r="K22" s="63">
        <v>581610081.26405931</v>
      </c>
      <c r="L22" s="63">
        <v>112609838.6497604</v>
      </c>
      <c r="M22" s="63">
        <v>58469972.902724385</v>
      </c>
      <c r="N22" s="63">
        <v>17106521.175572686</v>
      </c>
      <c r="O22" s="63">
        <v>13799426.769299656</v>
      </c>
      <c r="P22" s="63">
        <v>12085841.812927669</v>
      </c>
      <c r="Q22" s="63">
        <v>1379942.6769299656</v>
      </c>
      <c r="R22" s="63">
        <v>21324269.092992421</v>
      </c>
      <c r="S22" s="63">
        <v>818385894.34426641</v>
      </c>
      <c r="T22" s="63">
        <f t="shared" si="15"/>
        <v>462887.94928974344</v>
      </c>
      <c r="U22" s="63">
        <f t="shared" si="16"/>
        <v>1077037747.7361109</v>
      </c>
      <c r="V22" s="63">
        <f t="shared" si="17"/>
        <v>313822.18756879692</v>
      </c>
      <c r="W22" s="22" t="s">
        <v>551</v>
      </c>
      <c r="X22" s="18" t="s">
        <v>552</v>
      </c>
      <c r="Y22" s="18"/>
      <c r="Z22" s="64">
        <v>725207637.74052143</v>
      </c>
      <c r="AA22" s="64">
        <v>145148203.31212831</v>
      </c>
      <c r="AB22" s="64">
        <v>147776819.13847822</v>
      </c>
      <c r="AC22" s="64">
        <v>65650254.565317474</v>
      </c>
      <c r="AD22" s="64">
        <v>66681475.795609228</v>
      </c>
      <c r="AE22" s="64">
        <v>59669338.654206224</v>
      </c>
      <c r="AF22" s="64">
        <v>1333629.5159121845</v>
      </c>
      <c r="AG22" s="64">
        <v>32463989.588915456</v>
      </c>
      <c r="AH22" s="64">
        <f t="shared" si="18"/>
        <v>1243931348.3110886</v>
      </c>
      <c r="AI22" s="64">
        <f t="shared" si="5"/>
        <v>395024.24525598239</v>
      </c>
      <c r="AJ22" s="64">
        <f t="shared" si="19"/>
        <v>1412066999.2053773</v>
      </c>
      <c r="AK22" s="64">
        <f t="shared" si="6"/>
        <v>411441.43333490018</v>
      </c>
      <c r="AL22" s="19" t="s">
        <v>551</v>
      </c>
      <c r="AM22" s="18" t="s">
        <v>552</v>
      </c>
      <c r="AN22" s="18"/>
      <c r="AO22" s="64">
        <v>1937921179.4441845</v>
      </c>
      <c r="AP22" s="64">
        <v>1003288207.2620404</v>
      </c>
      <c r="AQ22" s="64">
        <v>401232041.17124987</v>
      </c>
      <c r="AR22" s="64">
        <v>95254384.587393835</v>
      </c>
      <c r="AS22" s="64">
        <v>83299133.327904642</v>
      </c>
      <c r="AT22" s="64">
        <v>76064000.878561214</v>
      </c>
      <c r="AU22" s="64">
        <v>4264915.6263887174</v>
      </c>
      <c r="AV22" s="64">
        <v>96611917.799060732</v>
      </c>
      <c r="AW22" s="64">
        <v>3697935780.0967836</v>
      </c>
      <c r="AX22" s="66">
        <f t="shared" si="20"/>
        <v>1077487.1154128157</v>
      </c>
      <c r="AY22" s="31"/>
      <c r="BA22" s="9"/>
    </row>
    <row r="23" spans="1:53" ht="41.4" x14ac:dyDescent="0.3">
      <c r="A23" s="16" t="s">
        <v>631</v>
      </c>
      <c r="B23" s="17"/>
      <c r="C23" s="18"/>
      <c r="D23" s="64"/>
      <c r="E23" s="64"/>
      <c r="F23" s="64"/>
      <c r="G23" s="64"/>
      <c r="H23" s="11" t="s">
        <v>688</v>
      </c>
      <c r="I23" s="20" t="s">
        <v>689</v>
      </c>
      <c r="J23" s="20"/>
      <c r="K23" s="63">
        <v>772460169.5376035</v>
      </c>
      <c r="L23" s="63">
        <v>75200069.738630384</v>
      </c>
      <c r="M23" s="63">
        <v>54252946.68308565</v>
      </c>
      <c r="N23" s="63">
        <v>62252937.569964476</v>
      </c>
      <c r="O23" s="63">
        <v>39593609.538599312</v>
      </c>
      <c r="P23" s="63">
        <v>29307345.83129736</v>
      </c>
      <c r="Q23" s="63">
        <v>3959360.9538599313</v>
      </c>
      <c r="R23" s="63">
        <v>27686197.714498051</v>
      </c>
      <c r="S23" s="63">
        <v>1064712637.5675389</v>
      </c>
      <c r="T23" s="63">
        <f t="shared" si="15"/>
        <v>602213.03029838169</v>
      </c>
      <c r="U23" s="63">
        <f t="shared" si="16"/>
        <v>1401216356.5829062</v>
      </c>
      <c r="V23" s="63">
        <f t="shared" si="17"/>
        <v>408279.8241791685</v>
      </c>
      <c r="W23" s="22" t="s">
        <v>553</v>
      </c>
      <c r="X23" s="18" t="s">
        <v>326</v>
      </c>
      <c r="Y23" s="18"/>
      <c r="Z23" s="64">
        <v>3503260972.7235212</v>
      </c>
      <c r="AA23" s="64">
        <v>114377661.31561281</v>
      </c>
      <c r="AB23" s="64">
        <v>100178838.31612419</v>
      </c>
      <c r="AC23" s="64">
        <v>118947389.0038799</v>
      </c>
      <c r="AD23" s="64">
        <v>109918678.42525509</v>
      </c>
      <c r="AE23" s="64">
        <v>80716861.62455681</v>
      </c>
      <c r="AF23" s="64">
        <v>2198373.5685051018</v>
      </c>
      <c r="AG23" s="64">
        <v>108042178.76605372</v>
      </c>
      <c r="AH23" s="64">
        <f t="shared" si="18"/>
        <v>4137640953.7435093</v>
      </c>
      <c r="AI23" s="64">
        <f t="shared" si="5"/>
        <v>1313953.9389468115</v>
      </c>
      <c r="AJ23" s="64">
        <f t="shared" si="19"/>
        <v>4696904096.254611</v>
      </c>
      <c r="AK23" s="64">
        <f t="shared" si="6"/>
        <v>1368561.7996079868</v>
      </c>
      <c r="AL23" s="19" t="s">
        <v>553</v>
      </c>
      <c r="AM23" s="18" t="s">
        <v>326</v>
      </c>
      <c r="AN23" s="18"/>
      <c r="AO23" s="64">
        <v>1153099345.7400887</v>
      </c>
      <c r="AP23" s="64">
        <v>254522419.17424828</v>
      </c>
      <c r="AQ23" s="64">
        <v>153461709.09844106</v>
      </c>
      <c r="AR23" s="64">
        <v>176188885.60768336</v>
      </c>
      <c r="AS23" s="64">
        <v>102678844.07856292</v>
      </c>
      <c r="AT23" s="64">
        <v>147696008.62748858</v>
      </c>
      <c r="AU23" s="64">
        <v>5257156.8168224217</v>
      </c>
      <c r="AV23" s="64">
        <v>53463204.214636028</v>
      </c>
      <c r="AW23" s="64">
        <v>2046367573.3579717</v>
      </c>
      <c r="AX23" s="66">
        <f t="shared" si="20"/>
        <v>596260.94794812694</v>
      </c>
      <c r="AY23" s="46"/>
    </row>
    <row r="24" spans="1:53" ht="41.4" x14ac:dyDescent="0.3">
      <c r="A24" s="16" t="s">
        <v>631</v>
      </c>
      <c r="B24" s="17"/>
      <c r="C24" s="18"/>
      <c r="D24" s="64"/>
      <c r="E24" s="64"/>
      <c r="F24" s="64"/>
      <c r="G24" s="64"/>
      <c r="H24" s="11" t="s">
        <v>690</v>
      </c>
      <c r="I24" s="20" t="s">
        <v>691</v>
      </c>
      <c r="J24" s="20"/>
      <c r="K24" s="63">
        <v>1547447004.5353603</v>
      </c>
      <c r="L24" s="63">
        <v>84672306.396443725</v>
      </c>
      <c r="M24" s="63">
        <v>64905213.657181129</v>
      </c>
      <c r="N24" s="63">
        <v>62252937.569964476</v>
      </c>
      <c r="O24" s="63">
        <v>39593609.538599312</v>
      </c>
      <c r="P24" s="63">
        <v>29307345.83129736</v>
      </c>
      <c r="Q24" s="63">
        <v>3959360.9538599313</v>
      </c>
      <c r="R24" s="63">
        <v>48995181.589773081</v>
      </c>
      <c r="S24" s="63">
        <v>1881132960.0724795</v>
      </c>
      <c r="T24" s="63">
        <f t="shared" si="15"/>
        <v>1063989.2308102259</v>
      </c>
      <c r="U24" s="63">
        <f t="shared" si="16"/>
        <v>2475667311.1185589</v>
      </c>
      <c r="V24" s="63">
        <f t="shared" si="17"/>
        <v>721348.28412545426</v>
      </c>
      <c r="W24" s="22" t="s">
        <v>554</v>
      </c>
      <c r="X24" s="18" t="s">
        <v>328</v>
      </c>
      <c r="Y24" s="18"/>
      <c r="Z24" s="64">
        <v>4656765662.7388086</v>
      </c>
      <c r="AA24" s="64">
        <v>166126004.53077531</v>
      </c>
      <c r="AB24" s="64">
        <v>208346577.10250404</v>
      </c>
      <c r="AC24" s="64">
        <v>118947389.0038799</v>
      </c>
      <c r="AD24" s="64">
        <v>109918678.42525509</v>
      </c>
      <c r="AE24" s="64">
        <v>80716861.62455681</v>
      </c>
      <c r="AF24" s="64">
        <v>2198373.5685051018</v>
      </c>
      <c r="AG24" s="64">
        <v>143277026.98120669</v>
      </c>
      <c r="AH24" s="64">
        <f t="shared" si="18"/>
        <v>5486296573.9754906</v>
      </c>
      <c r="AI24" s="64">
        <f t="shared" si="5"/>
        <v>1742234.5423866278</v>
      </c>
      <c r="AJ24" s="64">
        <f t="shared" si="19"/>
        <v>6227850395.8298035</v>
      </c>
      <c r="AK24" s="64">
        <f t="shared" si="6"/>
        <v>1814641.7237266328</v>
      </c>
      <c r="AL24" s="19" t="s">
        <v>554</v>
      </c>
      <c r="AM24" s="18" t="s">
        <v>328</v>
      </c>
      <c r="AN24" s="18"/>
      <c r="AO24" s="64">
        <v>2050733468.8491867</v>
      </c>
      <c r="AP24" s="64">
        <v>274779961.87065101</v>
      </c>
      <c r="AQ24" s="64">
        <v>163311134.07960451</v>
      </c>
      <c r="AR24" s="64">
        <v>176188885.60768336</v>
      </c>
      <c r="AS24" s="64">
        <v>102678844.07856292</v>
      </c>
      <c r="AT24" s="64">
        <v>147696008.62748858</v>
      </c>
      <c r="AU24" s="64">
        <v>5257156.8168224217</v>
      </c>
      <c r="AV24" s="64">
        <v>78351509.023941815</v>
      </c>
      <c r="AW24" s="64">
        <v>2998996968.9539413</v>
      </c>
      <c r="AX24" s="66">
        <f t="shared" si="20"/>
        <v>873833.61566257034</v>
      </c>
      <c r="AY24" s="46"/>
    </row>
    <row r="25" spans="1:53" ht="27.6" x14ac:dyDescent="0.3">
      <c r="A25" s="16" t="s">
        <v>692</v>
      </c>
      <c r="B25" s="17" t="s">
        <v>693</v>
      </c>
      <c r="C25" s="18" t="s">
        <v>694</v>
      </c>
      <c r="D25" s="64">
        <v>2235080302.7498522</v>
      </c>
      <c r="E25" s="64">
        <f>+D25*$C$3/$C$2</f>
        <v>3074873222.6084132</v>
      </c>
      <c r="F25" s="64">
        <f t="shared" ref="F25:F29" si="21">+D25/2243</f>
        <v>996469.14968785201</v>
      </c>
      <c r="G25" s="64">
        <v>895942.08117960754</v>
      </c>
      <c r="H25" s="11" t="s">
        <v>693</v>
      </c>
      <c r="I25" s="20" t="s">
        <v>695</v>
      </c>
      <c r="J25" s="20"/>
      <c r="K25" s="63">
        <v>451004082.73086721</v>
      </c>
      <c r="L25" s="63">
        <v>36794908.815176442</v>
      </c>
      <c r="M25" s="63">
        <v>24837672.4097047</v>
      </c>
      <c r="N25" s="63">
        <v>24759974.781845722</v>
      </c>
      <c r="O25" s="63">
        <v>15764801.169299657</v>
      </c>
      <c r="P25" s="63">
        <v>8661708.303708382</v>
      </c>
      <c r="Q25" s="63">
        <v>1576480.1169299658</v>
      </c>
      <c r="R25" s="63">
        <v>15056860.372044135</v>
      </c>
      <c r="S25" s="63">
        <v>578456488.69957614</v>
      </c>
      <c r="T25" s="63">
        <f t="shared" ref="T25:T29" si="22">+S25/1768</f>
        <v>327181.27188890055</v>
      </c>
      <c r="U25" s="63">
        <f>+S25*$C$3/$U$2</f>
        <v>761278362.76006007</v>
      </c>
      <c r="V25" s="63">
        <f t="shared" ref="V25:V29" si="23">+U25/3432</f>
        <v>221817.70476691728</v>
      </c>
      <c r="W25" s="22" t="s">
        <v>225</v>
      </c>
      <c r="X25" s="18" t="s">
        <v>696</v>
      </c>
      <c r="Y25" s="18"/>
      <c r="Z25" s="64">
        <v>544521018.55284631</v>
      </c>
      <c r="AA25" s="64">
        <v>56371124.918805934</v>
      </c>
      <c r="AB25" s="64">
        <v>50224993.90073581</v>
      </c>
      <c r="AC25" s="64">
        <v>41773789.98917798</v>
      </c>
      <c r="AD25" s="64">
        <v>44506442.072442196</v>
      </c>
      <c r="AE25" s="64">
        <v>25562606.697789546</v>
      </c>
      <c r="AF25" s="64">
        <v>890128.84144884394</v>
      </c>
      <c r="AG25" s="64">
        <v>20467758.334566817</v>
      </c>
      <c r="AH25" s="64">
        <f t="shared" si="2"/>
        <v>784317863.30781353</v>
      </c>
      <c r="AI25" s="64">
        <f t="shared" si="5"/>
        <v>249068.86735719704</v>
      </c>
      <c r="AJ25" s="64">
        <f>+AH25*$C$3/$AJ$2</f>
        <v>890329979.35772431</v>
      </c>
      <c r="AK25" s="64">
        <f t="shared" si="6"/>
        <v>259420.15715551408</v>
      </c>
      <c r="AL25" s="19" t="s">
        <v>225</v>
      </c>
      <c r="AM25" s="18" t="s">
        <v>615</v>
      </c>
      <c r="AN25" s="18"/>
      <c r="AO25" s="64">
        <v>934667846.17778707</v>
      </c>
      <c r="AP25" s="64">
        <v>98436144.152529523</v>
      </c>
      <c r="AQ25" s="64">
        <v>78944343.302540436</v>
      </c>
      <c r="AR25" s="64">
        <v>62644845.128794678</v>
      </c>
      <c r="AS25" s="64">
        <v>50725321.329337053</v>
      </c>
      <c r="AT25" s="64">
        <v>49572922.975010186</v>
      </c>
      <c r="AU25" s="64">
        <v>2597136.4520620573</v>
      </c>
      <c r="AV25" s="64">
        <v>34273585.384911232</v>
      </c>
      <c r="AW25" s="64">
        <v>1311862144.9029725</v>
      </c>
      <c r="AX25" s="66">
        <f t="shared" ref="AX25:AX29" si="24">+AW25/3432</f>
        <v>382244.21471531829</v>
      </c>
      <c r="AY25" s="31"/>
    </row>
    <row r="26" spans="1:53" ht="27.6" x14ac:dyDescent="0.3">
      <c r="A26" s="16" t="s">
        <v>692</v>
      </c>
      <c r="B26" s="17" t="s">
        <v>697</v>
      </c>
      <c r="C26" s="18" t="s">
        <v>698</v>
      </c>
      <c r="D26" s="64">
        <v>1694180835.0177402</v>
      </c>
      <c r="E26" s="64">
        <f>+D26*$C$3/$C$2</f>
        <v>2330740097.9925508</v>
      </c>
      <c r="F26" s="64">
        <f t="shared" si="21"/>
        <v>755319.14178231847</v>
      </c>
      <c r="G26" s="64">
        <v>679120.0751726547</v>
      </c>
      <c r="H26" s="11" t="s">
        <v>697</v>
      </c>
      <c r="I26" s="20" t="s">
        <v>699</v>
      </c>
      <c r="J26" s="20"/>
      <c r="K26" s="63">
        <v>385202253.03835934</v>
      </c>
      <c r="L26" s="63">
        <v>21536060.124134153</v>
      </c>
      <c r="M26" s="63">
        <v>17183916.692925751</v>
      </c>
      <c r="N26" s="63">
        <v>24759974.781845722</v>
      </c>
      <c r="O26" s="63">
        <v>15764801.169299657</v>
      </c>
      <c r="P26" s="63">
        <v>8661708.303708382</v>
      </c>
      <c r="Q26" s="63">
        <v>1576480.1169299658</v>
      </c>
      <c r="R26" s="63">
        <v>12679313.538155317</v>
      </c>
      <c r="S26" s="63">
        <v>487364507.76535827</v>
      </c>
      <c r="T26" s="63">
        <f t="shared" si="22"/>
        <v>275658.6582383248</v>
      </c>
      <c r="U26" s="63">
        <f>+S26*$C$3/$U$2</f>
        <v>641396650.89255381</v>
      </c>
      <c r="V26" s="63">
        <f t="shared" si="23"/>
        <v>186887.13604095392</v>
      </c>
      <c r="W26" s="22" t="s">
        <v>244</v>
      </c>
      <c r="X26" s="18" t="s">
        <v>700</v>
      </c>
      <c r="Y26" s="18"/>
      <c r="Z26" s="64">
        <v>518871501.11632258</v>
      </c>
      <c r="AA26" s="64">
        <v>39316209.362635642</v>
      </c>
      <c r="AB26" s="64">
        <v>40300487.793686867</v>
      </c>
      <c r="AC26" s="64">
        <v>41773789.98917798</v>
      </c>
      <c r="AD26" s="64">
        <v>44506442.072442196</v>
      </c>
      <c r="AE26" s="64">
        <v>25562606.697789546</v>
      </c>
      <c r="AF26" s="64">
        <v>890128.84144884394</v>
      </c>
      <c r="AG26" s="64">
        <v>19055893.439163581</v>
      </c>
      <c r="AH26" s="64">
        <f t="shared" si="2"/>
        <v>730277059.31266725</v>
      </c>
      <c r="AI26" s="64">
        <f t="shared" si="5"/>
        <v>231907.60854641703</v>
      </c>
      <c r="AJ26" s="64">
        <f>+AH26*$C$3/$AJ$2</f>
        <v>828984764.41826737</v>
      </c>
      <c r="AK26" s="64">
        <f t="shared" si="6"/>
        <v>241545.67727804993</v>
      </c>
      <c r="AL26" s="19" t="s">
        <v>244</v>
      </c>
      <c r="AM26" s="18" t="s">
        <v>245</v>
      </c>
      <c r="AN26" s="18"/>
      <c r="AO26" s="64">
        <v>902538181.34420109</v>
      </c>
      <c r="AP26" s="64">
        <v>54510801.949539766</v>
      </c>
      <c r="AQ26" s="64">
        <v>56330001.683454759</v>
      </c>
      <c r="AR26" s="64">
        <v>62644845.128794678</v>
      </c>
      <c r="AS26" s="64">
        <v>50725321.329337053</v>
      </c>
      <c r="AT26" s="64">
        <v>49572922.975010186</v>
      </c>
      <c r="AU26" s="64">
        <v>2597136.4520620573</v>
      </c>
      <c r="AV26" s="64">
        <v>31626604.617253862</v>
      </c>
      <c r="AW26" s="64">
        <v>1210545815.4796536</v>
      </c>
      <c r="AX26" s="66">
        <f t="shared" si="24"/>
        <v>352723.13970852375</v>
      </c>
      <c r="AY26" s="31"/>
    </row>
    <row r="27" spans="1:53" ht="41.4" x14ac:dyDescent="0.3">
      <c r="A27" s="16" t="s">
        <v>692</v>
      </c>
      <c r="B27" s="19" t="s">
        <v>701</v>
      </c>
      <c r="C27" s="18" t="s">
        <v>702</v>
      </c>
      <c r="D27" s="64">
        <v>2435395476.68858</v>
      </c>
      <c r="E27" s="64">
        <f>+D27*$C$3/$C$2</f>
        <v>3350453372.309762</v>
      </c>
      <c r="F27" s="64">
        <f t="shared" si="21"/>
        <v>1085775.9592904949</v>
      </c>
      <c r="G27" s="64">
        <v>976239.32759608445</v>
      </c>
      <c r="H27" s="19" t="s">
        <v>701</v>
      </c>
      <c r="I27" s="18" t="s">
        <v>703</v>
      </c>
      <c r="J27" s="18"/>
      <c r="K27" s="63">
        <v>559582597.44231212</v>
      </c>
      <c r="L27" s="63">
        <v>57122120.299932845</v>
      </c>
      <c r="M27" s="63">
        <v>33081594.29009863</v>
      </c>
      <c r="N27" s="63">
        <v>24759974.781845722</v>
      </c>
      <c r="O27" s="63">
        <v>15764801.169299657</v>
      </c>
      <c r="P27" s="63">
        <v>8661708.303708382</v>
      </c>
      <c r="Q27" s="63">
        <v>1576480.1169299658</v>
      </c>
      <c r="R27" s="63">
        <v>18732470.940496888</v>
      </c>
      <c r="S27" s="63">
        <v>719281747.34462428</v>
      </c>
      <c r="T27" s="63">
        <f t="shared" si="22"/>
        <v>406833.56750261557</v>
      </c>
      <c r="U27" s="63">
        <f>+S27*$C$3/$U$2</f>
        <v>946611615.01136768</v>
      </c>
      <c r="V27" s="63">
        <f t="shared" si="23"/>
        <v>275819.23514317238</v>
      </c>
      <c r="W27" s="22" t="s">
        <v>266</v>
      </c>
      <c r="X27" s="18" t="s">
        <v>704</v>
      </c>
      <c r="Y27" s="18"/>
      <c r="Z27" s="64">
        <v>708514159.89076972</v>
      </c>
      <c r="AA27" s="64">
        <v>87823577.4432147</v>
      </c>
      <c r="AB27" s="64">
        <v>75066861.227156267</v>
      </c>
      <c r="AC27" s="64">
        <v>41773789.98917798</v>
      </c>
      <c r="AD27" s="64">
        <v>44506442.072442196</v>
      </c>
      <c r="AE27" s="64">
        <v>25562606.697789546</v>
      </c>
      <c r="AF27" s="64">
        <v>890128.84144884394</v>
      </c>
      <c r="AG27" s="64">
        <v>26377361.276789542</v>
      </c>
      <c r="AH27" s="64">
        <f t="shared" si="2"/>
        <v>1010514927.4387888</v>
      </c>
      <c r="AI27" s="64">
        <f t="shared" si="5"/>
        <v>320900.26276239718</v>
      </c>
      <c r="AJ27" s="64">
        <f>+AH27*$C$3/$AJ$2</f>
        <v>1147100909.6909423</v>
      </c>
      <c r="AK27" s="64">
        <f t="shared" si="6"/>
        <v>334236.86179806013</v>
      </c>
      <c r="AL27" s="19" t="s">
        <v>266</v>
      </c>
      <c r="AM27" s="18" t="s">
        <v>618</v>
      </c>
      <c r="AN27" s="18"/>
      <c r="AO27" s="64">
        <v>1131252879.8284404</v>
      </c>
      <c r="AP27" s="64">
        <v>159124581.87328881</v>
      </c>
      <c r="AQ27" s="64">
        <v>119146843.21477395</v>
      </c>
      <c r="AR27" s="64">
        <v>62644845.128794678</v>
      </c>
      <c r="AS27" s="64">
        <v>50725321.329337053</v>
      </c>
      <c r="AT27" s="64">
        <v>49572922.975010186</v>
      </c>
      <c r="AU27" s="64">
        <v>2597136.4520620573</v>
      </c>
      <c r="AV27" s="64">
        <v>42253907.395305157</v>
      </c>
      <c r="AW27" s="64">
        <v>1617318438.1970124</v>
      </c>
      <c r="AX27" s="66">
        <f t="shared" si="24"/>
        <v>471246.63117628568</v>
      </c>
      <c r="AY27" s="31"/>
    </row>
    <row r="28" spans="1:53" ht="27.6" x14ac:dyDescent="0.3">
      <c r="A28" s="16" t="s">
        <v>692</v>
      </c>
      <c r="B28" s="17" t="s">
        <v>705</v>
      </c>
      <c r="C28" s="18" t="s">
        <v>706</v>
      </c>
      <c r="D28" s="64">
        <v>1987686815.0896873</v>
      </c>
      <c r="E28" s="64">
        <f>+D28*$C$3/$C$2</f>
        <v>2734525893.8265162</v>
      </c>
      <c r="F28" s="64">
        <f t="shared" si="21"/>
        <v>886173.34600521054</v>
      </c>
      <c r="G28" s="64">
        <v>796773.27908698027</v>
      </c>
      <c r="H28" s="19" t="s">
        <v>705</v>
      </c>
      <c r="I28" s="18" t="s">
        <v>707</v>
      </c>
      <c r="J28" s="18"/>
      <c r="K28" s="63">
        <v>514477673.58945513</v>
      </c>
      <c r="L28" s="63">
        <v>53627472.028694794</v>
      </c>
      <c r="M28" s="63">
        <v>28101380.645994142</v>
      </c>
      <c r="N28" s="63">
        <v>24759974.781845722</v>
      </c>
      <c r="O28" s="63">
        <v>15764801.169299657</v>
      </c>
      <c r="P28" s="63">
        <v>8661708.303708382</v>
      </c>
      <c r="Q28" s="63">
        <v>1576480.1169299658</v>
      </c>
      <c r="R28" s="63">
        <v>17296532.68190914</v>
      </c>
      <c r="S28" s="63">
        <v>664266023.31783688</v>
      </c>
      <c r="T28" s="63">
        <f t="shared" si="22"/>
        <v>375716.07653723803</v>
      </c>
      <c r="U28" s="63">
        <f>+S28*$C$3/$U$2</f>
        <v>874208104.75370383</v>
      </c>
      <c r="V28" s="63">
        <f t="shared" si="23"/>
        <v>254722.6412452517</v>
      </c>
      <c r="W28" s="22" t="s">
        <v>286</v>
      </c>
      <c r="X28" s="18" t="s">
        <v>708</v>
      </c>
      <c r="Y28" s="18"/>
      <c r="Z28" s="64">
        <v>708140789.89076972</v>
      </c>
      <c r="AA28" s="64">
        <v>87823577.4432147</v>
      </c>
      <c r="AB28" s="64">
        <v>75066861.227156267</v>
      </c>
      <c r="AC28" s="64">
        <v>41773789.98917798</v>
      </c>
      <c r="AD28" s="64">
        <v>44506442.072442196</v>
      </c>
      <c r="AE28" s="64">
        <v>25562606.697789546</v>
      </c>
      <c r="AF28" s="64">
        <v>890128.84144884394</v>
      </c>
      <c r="AG28" s="64">
        <v>26367344.962476276</v>
      </c>
      <c r="AH28" s="64">
        <f t="shared" si="2"/>
        <v>1010131541.1244755</v>
      </c>
      <c r="AI28" s="64">
        <f t="shared" si="5"/>
        <v>320778.51417099888</v>
      </c>
      <c r="AJ28" s="64">
        <f>+AH28*$C$3/$AJ$2</f>
        <v>1146665703.067101</v>
      </c>
      <c r="AK28" s="64">
        <f t="shared" si="6"/>
        <v>334110.05334122991</v>
      </c>
      <c r="AL28" s="19" t="s">
        <v>286</v>
      </c>
      <c r="AM28" s="18" t="s">
        <v>287</v>
      </c>
      <c r="AN28" s="18"/>
      <c r="AO28" s="64">
        <v>1130756209.3843834</v>
      </c>
      <c r="AP28" s="64">
        <v>159124581.87328881</v>
      </c>
      <c r="AQ28" s="64">
        <v>119146843.21477395</v>
      </c>
      <c r="AR28" s="64">
        <v>62644845.128794678</v>
      </c>
      <c r="AS28" s="64">
        <v>50725321.329337053</v>
      </c>
      <c r="AT28" s="64">
        <v>49572922.975010186</v>
      </c>
      <c r="AU28" s="64">
        <v>2597136.4520620573</v>
      </c>
      <c r="AV28" s="64">
        <v>42240583.327282056</v>
      </c>
      <c r="AW28" s="64">
        <v>1616808443.6849322</v>
      </c>
      <c r="AX28" s="66">
        <f t="shared" si="24"/>
        <v>471098.0313767285</v>
      </c>
      <c r="AY28" s="31"/>
    </row>
    <row r="29" spans="1:53" ht="27.6" x14ac:dyDescent="0.3">
      <c r="A29" s="16" t="s">
        <v>692</v>
      </c>
      <c r="B29" s="19" t="s">
        <v>709</v>
      </c>
      <c r="C29" s="18" t="s">
        <v>710</v>
      </c>
      <c r="D29" s="64">
        <v>2464749447.1098394</v>
      </c>
      <c r="E29" s="64">
        <f>+D29*$C$3/$C$2</f>
        <v>3390836591.4337111</v>
      </c>
      <c r="F29" s="64">
        <f t="shared" si="21"/>
        <v>1098862.8832411233</v>
      </c>
      <c r="G29" s="64">
        <v>988005.99983499735</v>
      </c>
      <c r="H29" s="19" t="s">
        <v>709</v>
      </c>
      <c r="I29" s="18" t="s">
        <v>711</v>
      </c>
      <c r="J29" s="18"/>
      <c r="K29" s="63">
        <v>529636923.85727674</v>
      </c>
      <c r="L29" s="63">
        <v>51929989.506218724</v>
      </c>
      <c r="M29" s="63">
        <v>32100584.309241422</v>
      </c>
      <c r="N29" s="63">
        <v>24759974.781845722</v>
      </c>
      <c r="O29" s="63">
        <v>15764801.169299657</v>
      </c>
      <c r="P29" s="63">
        <v>8661708.303708382</v>
      </c>
      <c r="Q29" s="63">
        <v>1576480.1169299658</v>
      </c>
      <c r="R29" s="63">
        <v>17764486.715659428</v>
      </c>
      <c r="S29" s="63">
        <v>682194948.76018</v>
      </c>
      <c r="T29" s="63">
        <f t="shared" si="22"/>
        <v>385856.87147069006</v>
      </c>
      <c r="U29" s="63">
        <f>+S29*$C$3/$U$2</f>
        <v>897803488.80320787</v>
      </c>
      <c r="V29" s="63">
        <f t="shared" si="23"/>
        <v>261597.75314778785</v>
      </c>
      <c r="W29" s="22" t="s">
        <v>308</v>
      </c>
      <c r="X29" s="18" t="s">
        <v>712</v>
      </c>
      <c r="Y29" s="18"/>
      <c r="Z29" s="64">
        <v>657241175.27497101</v>
      </c>
      <c r="AA29" s="64">
        <v>78776192.560273886</v>
      </c>
      <c r="AB29" s="64">
        <v>68384301.764466688</v>
      </c>
      <c r="AC29" s="64">
        <v>41773789.98917798</v>
      </c>
      <c r="AD29" s="64">
        <v>44506442.072442196</v>
      </c>
      <c r="AE29" s="64">
        <v>25562606.697789546</v>
      </c>
      <c r="AF29" s="64">
        <v>890128.84144884394</v>
      </c>
      <c r="AG29" s="64">
        <v>24579888.538253941</v>
      </c>
      <c r="AH29" s="64">
        <f t="shared" si="2"/>
        <v>941714525.73882401</v>
      </c>
      <c r="AI29" s="64">
        <f t="shared" si="5"/>
        <v>299051.92941848969</v>
      </c>
      <c r="AJ29" s="64">
        <f>+AH29*$C$3/$AJ$2</f>
        <v>1069001119.9360677</v>
      </c>
      <c r="AK29" s="64">
        <f t="shared" si="6"/>
        <v>311480.51280188456</v>
      </c>
      <c r="AL29" s="19" t="s">
        <v>308</v>
      </c>
      <c r="AM29" s="18" t="s">
        <v>619</v>
      </c>
      <c r="AN29" s="18"/>
      <c r="AO29" s="64">
        <v>1075950477.9434178</v>
      </c>
      <c r="AP29" s="64">
        <v>135993198.41718513</v>
      </c>
      <c r="AQ29" s="64">
        <v>108430288.63436107</v>
      </c>
      <c r="AR29" s="64">
        <v>62644845.128794678</v>
      </c>
      <c r="AS29" s="64">
        <v>50725321.329337053</v>
      </c>
      <c r="AT29" s="64">
        <v>49572922.975010186</v>
      </c>
      <c r="AU29" s="64">
        <v>2597136.4520620573</v>
      </c>
      <c r="AV29" s="64">
        <v>39862290.967127874</v>
      </c>
      <c r="AW29" s="64">
        <v>1525776481.8472958</v>
      </c>
      <c r="AX29" s="66">
        <f t="shared" si="24"/>
        <v>444573.56697182276</v>
      </c>
      <c r="AY29" s="31"/>
    </row>
    <row r="30" spans="1:53" ht="37.5" customHeight="1" x14ac:dyDescent="0.3">
      <c r="A30" s="16" t="s">
        <v>692</v>
      </c>
      <c r="B30" s="17" t="s">
        <v>713</v>
      </c>
      <c r="C30" s="18" t="s">
        <v>714</v>
      </c>
      <c r="D30" s="64">
        <v>1908238982.6903522</v>
      </c>
      <c r="E30" s="64">
        <f t="shared" ref="E30:E52" si="25">+D30*$C$3/$C$2</f>
        <v>2625226907.0570292</v>
      </c>
      <c r="F30" s="64">
        <f t="shared" ref="F30:F52" si="26">+D30/2243</f>
        <v>850753.00164527516</v>
      </c>
      <c r="G30" s="64">
        <v>764926.25496999687</v>
      </c>
      <c r="H30" s="19" t="s">
        <v>713</v>
      </c>
      <c r="I30" s="18" t="s">
        <v>715</v>
      </c>
      <c r="J30" s="18"/>
      <c r="K30" s="63">
        <v>484421000.00441974</v>
      </c>
      <c r="L30" s="63">
        <v>48435341.23498068</v>
      </c>
      <c r="M30" s="63">
        <v>27120370.665136933</v>
      </c>
      <c r="N30" s="63">
        <v>24759974.781845722</v>
      </c>
      <c r="O30" s="63">
        <v>15764801.169299657</v>
      </c>
      <c r="P30" s="63">
        <v>8661708.303708382</v>
      </c>
      <c r="Q30" s="63">
        <v>1576480.1169299658</v>
      </c>
      <c r="R30" s="63">
        <v>16325573.657071684</v>
      </c>
      <c r="S30" s="63">
        <v>627065249.93339288</v>
      </c>
      <c r="T30" s="63">
        <f t="shared" ref="T30:T49" si="27">+S30/1768</f>
        <v>354674.91512069735</v>
      </c>
      <c r="U30" s="63">
        <f t="shared" ref="U30:U49" si="28">+S30*$C$3/$U$2</f>
        <v>825249981.87192261</v>
      </c>
      <c r="V30" s="63">
        <f t="shared" ref="V30:V52" si="29">+U30/3432</f>
        <v>240457.45392538537</v>
      </c>
      <c r="W30" s="22" t="s">
        <v>323</v>
      </c>
      <c r="X30" s="18" t="s">
        <v>716</v>
      </c>
      <c r="Y30" s="18"/>
      <c r="Z30" s="64">
        <v>656756805.27497101</v>
      </c>
      <c r="AA30" s="64">
        <v>78776192.560273886</v>
      </c>
      <c r="AB30" s="64">
        <v>68384301.764466688</v>
      </c>
      <c r="AC30" s="64">
        <v>41773789.98917798</v>
      </c>
      <c r="AD30" s="64">
        <v>44506442.072442196</v>
      </c>
      <c r="AE30" s="64">
        <v>25562606.697789546</v>
      </c>
      <c r="AF30" s="64">
        <v>890128.84144884394</v>
      </c>
      <c r="AG30" s="64">
        <v>24566894.451519828</v>
      </c>
      <c r="AH30" s="64">
        <f t="shared" ref="AH30:AH44" si="30">+SUM(Z30:AG30)</f>
        <v>941217161.65208995</v>
      </c>
      <c r="AI30" s="64">
        <f t="shared" si="5"/>
        <v>298893.98591682757</v>
      </c>
      <c r="AJ30" s="64">
        <f t="shared" ref="AJ30:AJ44" si="31">+AH30*$C$3/$AJ$2</f>
        <v>1068436529.764415</v>
      </c>
      <c r="AK30" s="64">
        <f t="shared" si="6"/>
        <v>311316.00517611159</v>
      </c>
      <c r="AL30" s="19" t="s">
        <v>323</v>
      </c>
      <c r="AM30" s="18" t="s">
        <v>324</v>
      </c>
      <c r="AN30" s="18"/>
      <c r="AO30" s="64">
        <v>1066241877.6932564</v>
      </c>
      <c r="AP30" s="64">
        <v>130318632.67804289</v>
      </c>
      <c r="AQ30" s="64">
        <v>108430288.63436107</v>
      </c>
      <c r="AR30" s="64">
        <v>62644845.128794678</v>
      </c>
      <c r="AS30" s="64">
        <v>50725321.329337053</v>
      </c>
      <c r="AT30" s="64">
        <v>49572922.975010186</v>
      </c>
      <c r="AU30" s="64">
        <v>2597136.4520620573</v>
      </c>
      <c r="AV30" s="64">
        <v>39449610.179485612</v>
      </c>
      <c r="AW30" s="64">
        <v>1509980635.0703499</v>
      </c>
      <c r="AX30" s="66">
        <f t="shared" ref="AX30:AX44" si="32">+AW30/3432</f>
        <v>439971.0475146707</v>
      </c>
      <c r="AY30" s="31"/>
    </row>
    <row r="31" spans="1:53" ht="37.5" customHeight="1" x14ac:dyDescent="0.3">
      <c r="A31" s="16" t="s">
        <v>692</v>
      </c>
      <c r="B31" s="19" t="s">
        <v>717</v>
      </c>
      <c r="C31" s="18" t="s">
        <v>718</v>
      </c>
      <c r="D31" s="64">
        <v>2615170058.46071</v>
      </c>
      <c r="E31" s="64">
        <f t="shared" si="25"/>
        <v>3597775156.1922693</v>
      </c>
      <c r="F31" s="64">
        <f t="shared" si="26"/>
        <v>1165925.1263757066</v>
      </c>
      <c r="G31" s="64">
        <v>1048302.7844383069</v>
      </c>
      <c r="H31" s="19" t="s">
        <v>717</v>
      </c>
      <c r="I31" s="18" t="s">
        <v>719</v>
      </c>
      <c r="J31" s="18"/>
      <c r="K31" s="63">
        <v>665375766.12834895</v>
      </c>
      <c r="L31" s="63">
        <v>84021401.410779372</v>
      </c>
      <c r="M31" s="63">
        <v>43018048.262309805</v>
      </c>
      <c r="N31" s="63">
        <v>24759974.781845722</v>
      </c>
      <c r="O31" s="63">
        <v>15764801.169299657</v>
      </c>
      <c r="P31" s="63">
        <v>8661708.303708382</v>
      </c>
      <c r="Q31" s="63">
        <v>1576480.1169299658</v>
      </c>
      <c r="R31" s="63">
        <v>22554925.561508622</v>
      </c>
      <c r="S31" s="63">
        <v>865733105.73473048</v>
      </c>
      <c r="T31" s="63">
        <f t="shared" si="27"/>
        <v>489668.0462300512</v>
      </c>
      <c r="U31" s="63">
        <f t="shared" si="28"/>
        <v>1139349102.6482463</v>
      </c>
      <c r="V31" s="63">
        <f t="shared" si="29"/>
        <v>331978.17676230951</v>
      </c>
      <c r="W31" s="22" t="s">
        <v>345</v>
      </c>
      <c r="X31" s="18" t="s">
        <v>720</v>
      </c>
      <c r="Y31" s="18"/>
      <c r="Z31" s="64">
        <v>837996479.7335062</v>
      </c>
      <c r="AA31" s="64">
        <v>127283560.64085296</v>
      </c>
      <c r="AB31" s="64">
        <v>103150675.19793612</v>
      </c>
      <c r="AC31" s="64">
        <v>41773789.98917798</v>
      </c>
      <c r="AD31" s="64">
        <v>44506442.072442196</v>
      </c>
      <c r="AE31" s="64">
        <v>25562606.697789546</v>
      </c>
      <c r="AF31" s="64">
        <v>890128.84144884394</v>
      </c>
      <c r="AG31" s="64">
        <v>31662937.289607503</v>
      </c>
      <c r="AH31" s="64">
        <f t="shared" si="30"/>
        <v>1212826620.4627612</v>
      </c>
      <c r="AI31" s="64">
        <f t="shared" si="5"/>
        <v>385146.59271602449</v>
      </c>
      <c r="AJ31" s="64">
        <f t="shared" si="31"/>
        <v>1376758009.0641439</v>
      </c>
      <c r="AK31" s="64">
        <f t="shared" si="6"/>
        <v>401153.26604433096</v>
      </c>
      <c r="AL31" s="19" t="s">
        <v>345</v>
      </c>
      <c r="AM31" s="18" t="s">
        <v>620</v>
      </c>
      <c r="AN31" s="18"/>
      <c r="AO31" s="64">
        <v>1296658100.8118765</v>
      </c>
      <c r="AP31" s="64">
        <v>208818901.74666524</v>
      </c>
      <c r="AQ31" s="64">
        <v>171247130.16568029</v>
      </c>
      <c r="AR31" s="64">
        <v>62644845.128794678</v>
      </c>
      <c r="AS31" s="64">
        <v>50725321.329337053</v>
      </c>
      <c r="AT31" s="64">
        <v>49572922.975010186</v>
      </c>
      <c r="AU31" s="64">
        <v>2597136.4520620573</v>
      </c>
      <c r="AV31" s="64">
        <v>49422018.00883165</v>
      </c>
      <c r="AW31" s="64">
        <v>1891686376.6182578</v>
      </c>
      <c r="AX31" s="66">
        <f t="shared" si="32"/>
        <v>551190.66917781404</v>
      </c>
      <c r="AY31" s="31"/>
    </row>
    <row r="32" spans="1:53" ht="37.5" customHeight="1" x14ac:dyDescent="0.3">
      <c r="A32" s="16" t="s">
        <v>692</v>
      </c>
      <c r="B32" s="17" t="s">
        <v>721</v>
      </c>
      <c r="C32" s="18" t="s">
        <v>722</v>
      </c>
      <c r="D32" s="64">
        <v>2072668127.1855419</v>
      </c>
      <c r="E32" s="64">
        <f t="shared" si="25"/>
        <v>2851437469.9628105</v>
      </c>
      <c r="F32" s="64">
        <f t="shared" si="26"/>
        <v>924060.68978401332</v>
      </c>
      <c r="G32" s="64">
        <v>830838.4236488376</v>
      </c>
      <c r="H32" s="19" t="s">
        <v>721</v>
      </c>
      <c r="I32" s="18" t="s">
        <v>723</v>
      </c>
      <c r="J32" s="18"/>
      <c r="K32" s="63">
        <v>620270842.27549195</v>
      </c>
      <c r="L32" s="63">
        <v>80526753.139541328</v>
      </c>
      <c r="M32" s="63">
        <v>38037834.618205324</v>
      </c>
      <c r="N32" s="63">
        <v>24759974.781845722</v>
      </c>
      <c r="O32" s="63">
        <v>15764801.169299657</v>
      </c>
      <c r="P32" s="63">
        <v>8661708.303708382</v>
      </c>
      <c r="Q32" s="63">
        <v>1576480.1169299658</v>
      </c>
      <c r="R32" s="63">
        <v>21118987.302920878</v>
      </c>
      <c r="S32" s="63">
        <v>810717381.7079432</v>
      </c>
      <c r="T32" s="63">
        <f t="shared" si="27"/>
        <v>458550.55526467378</v>
      </c>
      <c r="U32" s="63">
        <f t="shared" si="28"/>
        <v>1066945592.3905827</v>
      </c>
      <c r="V32" s="63">
        <f t="shared" si="29"/>
        <v>310881.58286438888</v>
      </c>
      <c r="W32" s="22" t="s">
        <v>366</v>
      </c>
      <c r="X32" s="18" t="s">
        <v>724</v>
      </c>
      <c r="Y32" s="18"/>
      <c r="Z32" s="64">
        <v>837623109.7335062</v>
      </c>
      <c r="AA32" s="64">
        <v>127283560.64085296</v>
      </c>
      <c r="AB32" s="64">
        <v>103150675.19793612</v>
      </c>
      <c r="AC32" s="64">
        <v>41773789.98917798</v>
      </c>
      <c r="AD32" s="64">
        <v>44506442.072442196</v>
      </c>
      <c r="AE32" s="64">
        <v>25562606.697789546</v>
      </c>
      <c r="AF32" s="64">
        <v>890128.84144884394</v>
      </c>
      <c r="AG32" s="64">
        <v>31652920.97529424</v>
      </c>
      <c r="AH32" s="64">
        <f t="shared" si="30"/>
        <v>1212443234.148448</v>
      </c>
      <c r="AI32" s="64">
        <f t="shared" si="5"/>
        <v>385024.84412462625</v>
      </c>
      <c r="AJ32" s="64">
        <f t="shared" si="31"/>
        <v>1376322802.4403026</v>
      </c>
      <c r="AK32" s="64">
        <f t="shared" si="6"/>
        <v>401026.45758750074</v>
      </c>
      <c r="AL32" s="19" t="s">
        <v>366</v>
      </c>
      <c r="AM32" s="18" t="s">
        <v>367</v>
      </c>
      <c r="AN32" s="18"/>
      <c r="AO32" s="64">
        <v>1296161430.3678195</v>
      </c>
      <c r="AP32" s="64">
        <v>208818901.74666524</v>
      </c>
      <c r="AQ32" s="64">
        <v>171247130.16568029</v>
      </c>
      <c r="AR32" s="64">
        <v>62644845.128794678</v>
      </c>
      <c r="AS32" s="64">
        <v>50725321.329337053</v>
      </c>
      <c r="AT32" s="64">
        <v>49572922.975010186</v>
      </c>
      <c r="AU32" s="64">
        <v>2597136.4520620573</v>
      </c>
      <c r="AV32" s="64">
        <v>49408693.94080855</v>
      </c>
      <c r="AW32" s="64">
        <v>1891176382.1061776</v>
      </c>
      <c r="AX32" s="66">
        <f t="shared" si="32"/>
        <v>551042.06937825691</v>
      </c>
      <c r="AY32" s="31"/>
    </row>
    <row r="33" spans="1:51" ht="37.5" customHeight="1" x14ac:dyDescent="0.3">
      <c r="A33" s="16" t="s">
        <v>692</v>
      </c>
      <c r="B33" s="19" t="s">
        <v>725</v>
      </c>
      <c r="C33" s="18" t="s">
        <v>726</v>
      </c>
      <c r="D33" s="64">
        <v>2675373832.7138157</v>
      </c>
      <c r="E33" s="64">
        <f t="shared" si="25"/>
        <v>3680599461.4859462</v>
      </c>
      <c r="F33" s="64">
        <f t="shared" si="26"/>
        <v>1192765.86389381</v>
      </c>
      <c r="G33" s="64">
        <v>1072435.7405262082</v>
      </c>
      <c r="H33" s="19" t="s">
        <v>725</v>
      </c>
      <c r="I33" s="18" t="s">
        <v>727</v>
      </c>
      <c r="J33" s="18"/>
      <c r="K33" s="63">
        <v>637006117.17478871</v>
      </c>
      <c r="L33" s="63">
        <v>63863880.842408925</v>
      </c>
      <c r="M33" s="63">
        <v>42260333.943823129</v>
      </c>
      <c r="N33" s="63">
        <v>24759974.781845722</v>
      </c>
      <c r="O33" s="63">
        <v>15764801.169299657</v>
      </c>
      <c r="P33" s="63">
        <v>8661708.303708382</v>
      </c>
      <c r="Q33" s="63">
        <v>1576480.1169299658</v>
      </c>
      <c r="R33" s="63">
        <v>21234090.674585436</v>
      </c>
      <c r="S33" s="63">
        <v>815127387.0073899</v>
      </c>
      <c r="T33" s="63">
        <f t="shared" si="27"/>
        <v>461044.90215350105</v>
      </c>
      <c r="U33" s="63">
        <f t="shared" si="28"/>
        <v>1072749385.2076939</v>
      </c>
      <c r="V33" s="63">
        <f t="shared" si="29"/>
        <v>312572.66468755651</v>
      </c>
      <c r="W33" s="22" t="s">
        <v>388</v>
      </c>
      <c r="X33" s="18" t="s">
        <v>728</v>
      </c>
      <c r="Y33" s="18"/>
      <c r="Z33" s="64">
        <v>836277304.31071496</v>
      </c>
      <c r="AA33" s="64">
        <v>98523881.613810033</v>
      </c>
      <c r="AB33" s="64">
        <v>91536464.740520149</v>
      </c>
      <c r="AC33" s="64">
        <v>41773789.98917798</v>
      </c>
      <c r="AD33" s="64">
        <v>44506442.072442196</v>
      </c>
      <c r="AE33" s="64">
        <v>25562606.697789546</v>
      </c>
      <c r="AF33" s="64">
        <v>890128.84144884394</v>
      </c>
      <c r="AG33" s="64">
        <v>30533715.958167698</v>
      </c>
      <c r="AH33" s="64">
        <f t="shared" si="30"/>
        <v>1169604334.2240713</v>
      </c>
      <c r="AI33" s="64">
        <f t="shared" si="5"/>
        <v>371420.87463450979</v>
      </c>
      <c r="AJ33" s="64">
        <f t="shared" si="31"/>
        <v>1327693593.9654102</v>
      </c>
      <c r="AK33" s="64">
        <f t="shared" si="6"/>
        <v>386857.10779877921</v>
      </c>
      <c r="AL33" s="19" t="s">
        <v>388</v>
      </c>
      <c r="AM33" s="18" t="s">
        <v>621</v>
      </c>
      <c r="AN33" s="18"/>
      <c r="AO33" s="64">
        <v>1315452634.0162764</v>
      </c>
      <c r="AP33" s="64">
        <v>190943855.50395936</v>
      </c>
      <c r="AQ33" s="64">
        <v>132890050.6402439</v>
      </c>
      <c r="AR33" s="64">
        <v>62644845.128794678</v>
      </c>
      <c r="AS33" s="64">
        <v>50725321.329337053</v>
      </c>
      <c r="AT33" s="64">
        <v>49572922.975010186</v>
      </c>
      <c r="AU33" s="64">
        <v>2597136.4520620573</v>
      </c>
      <c r="AV33" s="64">
        <v>48417688.003072225</v>
      </c>
      <c r="AW33" s="64">
        <v>1853244454.0487561</v>
      </c>
      <c r="AX33" s="66">
        <f t="shared" si="32"/>
        <v>539989.64278809913</v>
      </c>
      <c r="AY33" s="31"/>
    </row>
    <row r="34" spans="1:51" ht="37.5" customHeight="1" x14ac:dyDescent="0.3">
      <c r="A34" s="16" t="s">
        <v>692</v>
      </c>
      <c r="B34" s="17" t="s">
        <v>729</v>
      </c>
      <c r="C34" s="18" t="s">
        <v>730</v>
      </c>
      <c r="D34" s="64">
        <v>2133272517.3244114</v>
      </c>
      <c r="E34" s="64">
        <f t="shared" si="25"/>
        <v>2934812915.6598859</v>
      </c>
      <c r="F34" s="64">
        <f t="shared" si="26"/>
        <v>951080.03447365644</v>
      </c>
      <c r="G34" s="64">
        <v>855131.96843236766</v>
      </c>
      <c r="H34" s="19" t="s">
        <v>729</v>
      </c>
      <c r="I34" s="18" t="s">
        <v>731</v>
      </c>
      <c r="J34" s="18"/>
      <c r="K34" s="63">
        <v>591901193.32193172</v>
      </c>
      <c r="L34" s="63">
        <v>60369232.571170881</v>
      </c>
      <c r="M34" s="63">
        <v>37280120.299718648</v>
      </c>
      <c r="N34" s="63">
        <v>24759974.781845722</v>
      </c>
      <c r="O34" s="63">
        <v>15764801.169299657</v>
      </c>
      <c r="P34" s="63">
        <v>8661708.303708382</v>
      </c>
      <c r="Q34" s="63">
        <v>1576480.1169299658</v>
      </c>
      <c r="R34" s="63">
        <v>19798152.415997691</v>
      </c>
      <c r="S34" s="63">
        <v>760111662.98060274</v>
      </c>
      <c r="T34" s="63">
        <f t="shared" si="27"/>
        <v>429927.41118812375</v>
      </c>
      <c r="U34" s="63">
        <f t="shared" si="28"/>
        <v>1000345874.9500302</v>
      </c>
      <c r="V34" s="63">
        <f t="shared" si="29"/>
        <v>291476.07078963582</v>
      </c>
      <c r="W34" s="22" t="s">
        <v>226</v>
      </c>
      <c r="X34" s="18" t="s">
        <v>732</v>
      </c>
      <c r="Y34" s="18"/>
      <c r="Z34" s="64">
        <v>835903934.31071496</v>
      </c>
      <c r="AA34" s="64">
        <v>98523881.613810033</v>
      </c>
      <c r="AB34" s="64">
        <v>91536464.740520149</v>
      </c>
      <c r="AC34" s="64">
        <v>41773789.98917798</v>
      </c>
      <c r="AD34" s="64">
        <v>44506442.072442196</v>
      </c>
      <c r="AE34" s="64">
        <v>25562606.697789546</v>
      </c>
      <c r="AF34" s="64">
        <v>890128.84144884394</v>
      </c>
      <c r="AG34" s="64">
        <v>30523699.643854432</v>
      </c>
      <c r="AH34" s="64">
        <f t="shared" si="30"/>
        <v>1169220947.9097579</v>
      </c>
      <c r="AI34" s="64">
        <f t="shared" si="5"/>
        <v>371299.12604311144</v>
      </c>
      <c r="AJ34" s="64">
        <f t="shared" si="31"/>
        <v>1327258387.3415687</v>
      </c>
      <c r="AK34" s="64">
        <f t="shared" si="6"/>
        <v>386730.29934194894</v>
      </c>
      <c r="AL34" s="19" t="s">
        <v>226</v>
      </c>
      <c r="AM34" s="18" t="s">
        <v>227</v>
      </c>
      <c r="AN34" s="18"/>
      <c r="AO34" s="64">
        <v>1314955963.5722194</v>
      </c>
      <c r="AP34" s="64">
        <v>191048940.05468422</v>
      </c>
      <c r="AQ34" s="64">
        <v>132890050.6402439</v>
      </c>
      <c r="AR34" s="64">
        <v>62644845.128794678</v>
      </c>
      <c r="AS34" s="64">
        <v>50725321.329337053</v>
      </c>
      <c r="AT34" s="64">
        <v>49572922.975010186</v>
      </c>
      <c r="AU34" s="64">
        <v>2597136.4520620573</v>
      </c>
      <c r="AV34" s="64">
        <v>48407183.015022159</v>
      </c>
      <c r="AW34" s="64">
        <v>1852842363.1673737</v>
      </c>
      <c r="AX34" s="66">
        <f t="shared" si="32"/>
        <v>539872.48344037693</v>
      </c>
      <c r="AY34" s="31"/>
    </row>
    <row r="35" spans="1:51" ht="37.5" customHeight="1" x14ac:dyDescent="0.3">
      <c r="A35" s="16" t="s">
        <v>692</v>
      </c>
      <c r="B35" s="19" t="s">
        <v>733</v>
      </c>
      <c r="C35" s="18" t="s">
        <v>734</v>
      </c>
      <c r="D35" s="64">
        <v>2569253028.5178342</v>
      </c>
      <c r="E35" s="64">
        <f t="shared" si="25"/>
        <v>3534605593.2645531</v>
      </c>
      <c r="F35" s="64">
        <f t="shared" si="26"/>
        <v>1145453.869156413</v>
      </c>
      <c r="G35" s="64">
        <v>1029896.7346341938</v>
      </c>
      <c r="H35" s="19" t="s">
        <v>733</v>
      </c>
      <c r="I35" s="18" t="s">
        <v>735</v>
      </c>
      <c r="J35" s="18"/>
      <c r="K35" s="63">
        <v>543153195.28242147</v>
      </c>
      <c r="L35" s="63">
        <v>56635669.674140424</v>
      </c>
      <c r="M35" s="63">
        <v>33170001.138311207</v>
      </c>
      <c r="N35" s="63">
        <v>24759974.781845722</v>
      </c>
      <c r="O35" s="63">
        <v>15764801.169299657</v>
      </c>
      <c r="P35" s="63">
        <v>8661708.303708382</v>
      </c>
      <c r="Q35" s="63">
        <v>1576480.1169299658</v>
      </c>
      <c r="R35" s="63">
        <v>18281495.38937268</v>
      </c>
      <c r="S35" s="63">
        <v>702003325.85602963</v>
      </c>
      <c r="T35" s="63">
        <f t="shared" si="27"/>
        <v>397060.7046697</v>
      </c>
      <c r="U35" s="63">
        <f t="shared" si="28"/>
        <v>923872327.47828758</v>
      </c>
      <c r="V35" s="63">
        <f t="shared" si="29"/>
        <v>269193.56861255463</v>
      </c>
      <c r="W35" s="22" t="s">
        <v>228</v>
      </c>
      <c r="X35" s="18" t="s">
        <v>736</v>
      </c>
      <c r="Y35" s="18"/>
      <c r="Z35" s="64">
        <v>663155085.47791076</v>
      </c>
      <c r="AA35" s="64">
        <v>78776192.560273886</v>
      </c>
      <c r="AB35" s="64">
        <v>72795193.367599547</v>
      </c>
      <c r="AC35" s="64">
        <v>41773789.98917798</v>
      </c>
      <c r="AD35" s="64">
        <v>44506442.072442196</v>
      </c>
      <c r="AE35" s="64">
        <v>25562606.697789546</v>
      </c>
      <c r="AF35" s="64">
        <v>890128.84144884394</v>
      </c>
      <c r="AG35" s="64">
        <v>24856869.710045431</v>
      </c>
      <c r="AH35" s="64">
        <f t="shared" si="30"/>
        <v>952316308.71668816</v>
      </c>
      <c r="AI35" s="64">
        <f t="shared" si="5"/>
        <v>302418.64360644273</v>
      </c>
      <c r="AJ35" s="64">
        <f t="shared" si="31"/>
        <v>1081035890.0993125</v>
      </c>
      <c r="AK35" s="64">
        <f t="shared" si="6"/>
        <v>314987.14746483468</v>
      </c>
      <c r="AL35" s="19" t="s">
        <v>228</v>
      </c>
      <c r="AM35" s="18" t="s">
        <v>616</v>
      </c>
      <c r="AN35" s="18"/>
      <c r="AO35" s="64">
        <v>1072612927.8326559</v>
      </c>
      <c r="AP35" s="64">
        <v>133313542.37370127</v>
      </c>
      <c r="AQ35" s="64">
        <v>108430288.63436107</v>
      </c>
      <c r="AR35" s="64">
        <v>62644845.128794678</v>
      </c>
      <c r="AS35" s="64">
        <v>50725321.329337053</v>
      </c>
      <c r="AT35" s="64">
        <v>49572922.975010186</v>
      </c>
      <c r="AU35" s="64">
        <v>2597136.4520620573</v>
      </c>
      <c r="AV35" s="64">
        <v>39700868.710040703</v>
      </c>
      <c r="AW35" s="64">
        <v>1519597853.4359632</v>
      </c>
      <c r="AX35" s="66">
        <f t="shared" si="32"/>
        <v>442773.2673181711</v>
      </c>
      <c r="AY35" s="31"/>
    </row>
    <row r="36" spans="1:51" ht="37.5" customHeight="1" x14ac:dyDescent="0.3">
      <c r="A36" s="16" t="s">
        <v>692</v>
      </c>
      <c r="B36" s="17" t="s">
        <v>737</v>
      </c>
      <c r="C36" s="18" t="s">
        <v>738</v>
      </c>
      <c r="D36" s="64">
        <v>2026751097.2426655</v>
      </c>
      <c r="E36" s="64">
        <f t="shared" si="25"/>
        <v>2788267907.0350928</v>
      </c>
      <c r="F36" s="64">
        <f t="shared" si="26"/>
        <v>903589.43256471935</v>
      </c>
      <c r="G36" s="64">
        <v>812432.37384472403</v>
      </c>
      <c r="H36" s="19" t="s">
        <v>737</v>
      </c>
      <c r="I36" s="18" t="s">
        <v>739</v>
      </c>
      <c r="J36" s="18"/>
      <c r="K36" s="63">
        <v>542946325.28242147</v>
      </c>
      <c r="L36" s="63">
        <v>56635669.674140424</v>
      </c>
      <c r="M36" s="63">
        <v>33170001.138311207</v>
      </c>
      <c r="N36" s="63">
        <v>24759974.781845722</v>
      </c>
      <c r="O36" s="63">
        <v>15764801.169299657</v>
      </c>
      <c r="P36" s="63">
        <v>8661708.303708382</v>
      </c>
      <c r="Q36" s="63">
        <v>1576480.1169299658</v>
      </c>
      <c r="R36" s="63">
        <v>18275951.273372684</v>
      </c>
      <c r="S36" s="63">
        <v>701790911.74002957</v>
      </c>
      <c r="T36" s="63">
        <f t="shared" si="27"/>
        <v>396940.56093893078</v>
      </c>
      <c r="U36" s="63">
        <f t="shared" si="28"/>
        <v>923592779.62358332</v>
      </c>
      <c r="V36" s="63">
        <f t="shared" si="29"/>
        <v>269112.11527493689</v>
      </c>
      <c r="W36" s="22" t="s">
        <v>229</v>
      </c>
      <c r="X36" s="18" t="s">
        <v>740</v>
      </c>
      <c r="Y36" s="18"/>
      <c r="Z36" s="64">
        <v>662948215.47791076</v>
      </c>
      <c r="AA36" s="64">
        <v>78776192.560273886</v>
      </c>
      <c r="AB36" s="64">
        <v>72795193.367599547</v>
      </c>
      <c r="AC36" s="64">
        <v>41773789.98917798</v>
      </c>
      <c r="AD36" s="64">
        <v>44506442.072442196</v>
      </c>
      <c r="AE36" s="64">
        <v>25562606.697789546</v>
      </c>
      <c r="AF36" s="64">
        <v>890128.84144884394</v>
      </c>
      <c r="AG36" s="64">
        <v>24851320.054363441</v>
      </c>
      <c r="AH36" s="64">
        <f t="shared" si="30"/>
        <v>952103889.06100619</v>
      </c>
      <c r="AI36" s="64">
        <f t="shared" si="5"/>
        <v>302351.18738044018</v>
      </c>
      <c r="AJ36" s="64">
        <f t="shared" si="31"/>
        <v>1080794758.7971885</v>
      </c>
      <c r="AK36" s="64">
        <f t="shared" si="6"/>
        <v>314916.88776141859</v>
      </c>
      <c r="AL36" s="19" t="s">
        <v>229</v>
      </c>
      <c r="AM36" s="18" t="s">
        <v>230</v>
      </c>
      <c r="AN36" s="18"/>
      <c r="AO36" s="64">
        <v>1072344405.1099524</v>
      </c>
      <c r="AP36" s="64">
        <v>133313542.37370127</v>
      </c>
      <c r="AQ36" s="64">
        <v>108430288.63436107</v>
      </c>
      <c r="AR36" s="64">
        <v>62644845.128794678</v>
      </c>
      <c r="AS36" s="64">
        <v>50725321.329337053</v>
      </c>
      <c r="AT36" s="64">
        <v>49572922.975010186</v>
      </c>
      <c r="AU36" s="64">
        <v>2597136.4520620573</v>
      </c>
      <c r="AV36" s="64">
        <v>39693665.110418744</v>
      </c>
      <c r="AW36" s="64">
        <v>1519322127.1136377</v>
      </c>
      <c r="AX36" s="66">
        <f t="shared" si="32"/>
        <v>442692.92748066364</v>
      </c>
      <c r="AY36" s="31"/>
    </row>
    <row r="37" spans="1:51" ht="37.5" customHeight="1" x14ac:dyDescent="0.3">
      <c r="A37" s="16" t="s">
        <v>692</v>
      </c>
      <c r="B37" s="19" t="s">
        <v>741</v>
      </c>
      <c r="C37" s="18" t="s">
        <v>742</v>
      </c>
      <c r="D37" s="64">
        <v>2643047651.8220387</v>
      </c>
      <c r="E37" s="64">
        <f t="shared" si="25"/>
        <v>3636127275.0096803</v>
      </c>
      <c r="F37" s="64">
        <f t="shared" si="26"/>
        <v>1178353.8349630132</v>
      </c>
      <c r="G37" s="64">
        <v>1059477.6442335898</v>
      </c>
      <c r="H37" s="19" t="s">
        <v>741</v>
      </c>
      <c r="I37" s="18" t="s">
        <v>743</v>
      </c>
      <c r="J37" s="18"/>
      <c r="K37" s="63">
        <v>518097373.93675643</v>
      </c>
      <c r="L37" s="63">
        <v>51929989.506218724</v>
      </c>
      <c r="M37" s="63">
        <v>32100584.309241422</v>
      </c>
      <c r="N37" s="63">
        <v>24759974.781845722</v>
      </c>
      <c r="O37" s="63">
        <v>15764801.169299657</v>
      </c>
      <c r="P37" s="63">
        <v>8661708.303708382</v>
      </c>
      <c r="Q37" s="63">
        <v>1576480.1169299658</v>
      </c>
      <c r="R37" s="63">
        <v>17455226.777789485</v>
      </c>
      <c r="S37" s="63">
        <v>670346138.90178978</v>
      </c>
      <c r="T37" s="63">
        <f t="shared" si="27"/>
        <v>379155.05593992636</v>
      </c>
      <c r="U37" s="63">
        <f t="shared" si="28"/>
        <v>882209848.23409808</v>
      </c>
      <c r="V37" s="63">
        <f t="shared" si="29"/>
        <v>257054.15158336191</v>
      </c>
      <c r="W37" s="22" t="s">
        <v>231</v>
      </c>
      <c r="X37" s="18" t="s">
        <v>744</v>
      </c>
      <c r="Y37" s="18"/>
      <c r="Z37" s="64">
        <v>641363363.69934285</v>
      </c>
      <c r="AA37" s="64">
        <v>78776192.560273886</v>
      </c>
      <c r="AB37" s="64">
        <v>68384301.764466688</v>
      </c>
      <c r="AC37" s="64">
        <v>41773789.98917798</v>
      </c>
      <c r="AD37" s="64">
        <v>44506442.072442196</v>
      </c>
      <c r="AE37" s="64">
        <v>25562606.697789546</v>
      </c>
      <c r="AF37" s="64">
        <v>890128.84144884394</v>
      </c>
      <c r="AG37" s="64">
        <v>24153938.002998594</v>
      </c>
      <c r="AH37" s="64">
        <f t="shared" si="30"/>
        <v>925410763.62794054</v>
      </c>
      <c r="AI37" s="64">
        <f t="shared" si="5"/>
        <v>293874.48829086713</v>
      </c>
      <c r="AJ37" s="64">
        <f t="shared" si="31"/>
        <v>1050493664.1420393</v>
      </c>
      <c r="AK37" s="64">
        <f t="shared" si="6"/>
        <v>306087.89747728419</v>
      </c>
      <c r="AL37" s="19" t="s">
        <v>231</v>
      </c>
      <c r="AM37" s="18" t="s">
        <v>617</v>
      </c>
      <c r="AN37" s="18"/>
      <c r="AO37" s="64">
        <v>1057289002.5874321</v>
      </c>
      <c r="AP37" s="64">
        <v>128427110.76499549</v>
      </c>
      <c r="AQ37" s="64">
        <v>108430288.63436107</v>
      </c>
      <c r="AR37" s="64">
        <v>62644845.128794678</v>
      </c>
      <c r="AS37" s="64">
        <v>50725321.329337053</v>
      </c>
      <c r="AT37" s="64">
        <v>49572922.975010186</v>
      </c>
      <c r="AU37" s="64">
        <v>2597136.4520620573</v>
      </c>
      <c r="AV37" s="64">
        <v>39158689.941976301</v>
      </c>
      <c r="AW37" s="64">
        <v>1498845317.8139691</v>
      </c>
      <c r="AX37" s="66">
        <f t="shared" si="32"/>
        <v>436726.49120453646</v>
      </c>
      <c r="AY37" s="31"/>
    </row>
    <row r="38" spans="1:51" ht="37.5" customHeight="1" x14ac:dyDescent="0.3">
      <c r="A38" s="16" t="s">
        <v>692</v>
      </c>
      <c r="B38" s="17" t="s">
        <v>745</v>
      </c>
      <c r="C38" s="18" t="s">
        <v>746</v>
      </c>
      <c r="D38" s="64">
        <v>2193974554.176034</v>
      </c>
      <c r="E38" s="64">
        <f t="shared" si="25"/>
        <v>3018322697.139864</v>
      </c>
      <c r="F38" s="64">
        <f t="shared" si="26"/>
        <v>978142.91314134374</v>
      </c>
      <c r="G38" s="64">
        <v>879464.6553437832</v>
      </c>
      <c r="H38" s="19" t="s">
        <v>745</v>
      </c>
      <c r="I38" s="18" t="s">
        <v>747</v>
      </c>
      <c r="J38" s="18"/>
      <c r="K38" s="63">
        <v>473103450.08389938</v>
      </c>
      <c r="L38" s="63">
        <v>48435341.23498068</v>
      </c>
      <c r="M38" s="63">
        <v>27120370.665136933</v>
      </c>
      <c r="N38" s="63">
        <v>24759974.781845722</v>
      </c>
      <c r="O38" s="63">
        <v>15764801.169299657</v>
      </c>
      <c r="P38" s="63">
        <v>8661708.303708382</v>
      </c>
      <c r="Q38" s="63">
        <v>1576480.1169299658</v>
      </c>
      <c r="R38" s="63">
        <v>16022263.319201736</v>
      </c>
      <c r="S38" s="63">
        <v>615444389.67500246</v>
      </c>
      <c r="T38" s="63">
        <f t="shared" si="27"/>
        <v>348102.03035916429</v>
      </c>
      <c r="U38" s="63">
        <f t="shared" si="28"/>
        <v>809956334.65005612</v>
      </c>
      <c r="V38" s="63">
        <f t="shared" si="29"/>
        <v>236001.2630099231</v>
      </c>
      <c r="W38" s="22" t="s">
        <v>232</v>
      </c>
      <c r="X38" s="18" t="s">
        <v>748</v>
      </c>
      <c r="Y38" s="18"/>
      <c r="Z38" s="64">
        <v>641100993.69934285</v>
      </c>
      <c r="AA38" s="64">
        <v>78776192.560273886</v>
      </c>
      <c r="AB38" s="64">
        <v>68384301.764466688</v>
      </c>
      <c r="AC38" s="64">
        <v>41773789.98917798</v>
      </c>
      <c r="AD38" s="64">
        <v>44506442.072442196</v>
      </c>
      <c r="AE38" s="64">
        <v>25562606.697789546</v>
      </c>
      <c r="AF38" s="64">
        <v>890128.84144884394</v>
      </c>
      <c r="AG38" s="64">
        <v>24146899.461106181</v>
      </c>
      <c r="AH38" s="64">
        <f t="shared" si="30"/>
        <v>925141355.08604813</v>
      </c>
      <c r="AI38" s="64">
        <f t="shared" si="5"/>
        <v>293788.93460973265</v>
      </c>
      <c r="AJ38" s="64">
        <f t="shared" si="31"/>
        <v>1050187841.0660095</v>
      </c>
      <c r="AK38" s="64">
        <f t="shared" si="6"/>
        <v>305998.78818939673</v>
      </c>
      <c r="AL38" s="19" t="s">
        <v>232</v>
      </c>
      <c r="AM38" s="18" t="s">
        <v>233</v>
      </c>
      <c r="AN38" s="18"/>
      <c r="AO38" s="64">
        <v>1056944430.6242776</v>
      </c>
      <c r="AP38" s="64">
        <v>128427110.76499549</v>
      </c>
      <c r="AQ38" s="64">
        <v>108430288.63436107</v>
      </c>
      <c r="AR38" s="64">
        <v>62644845.128794678</v>
      </c>
      <c r="AS38" s="64">
        <v>50725321.329337053</v>
      </c>
      <c r="AT38" s="64">
        <v>49572922.975010186</v>
      </c>
      <c r="AU38" s="64">
        <v>2597136.4520620573</v>
      </c>
      <c r="AV38" s="64">
        <v>39149446.186220624</v>
      </c>
      <c r="AW38" s="64">
        <v>1498491502.0950589</v>
      </c>
      <c r="AX38" s="66">
        <f t="shared" si="32"/>
        <v>436623.39804634586</v>
      </c>
      <c r="AY38" s="31"/>
    </row>
    <row r="39" spans="1:51" ht="37.5" customHeight="1" x14ac:dyDescent="0.3">
      <c r="A39" s="16" t="s">
        <v>692</v>
      </c>
      <c r="B39" s="19" t="s">
        <v>749</v>
      </c>
      <c r="C39" s="18" t="s">
        <v>750</v>
      </c>
      <c r="D39" s="64">
        <v>5406440266.9888811</v>
      </c>
      <c r="E39" s="64">
        <f t="shared" si="25"/>
        <v>7437817060.149066</v>
      </c>
      <c r="F39" s="64">
        <f t="shared" si="26"/>
        <v>2410361.2425273657</v>
      </c>
      <c r="G39" s="64">
        <v>2167196.113097047</v>
      </c>
      <c r="H39" s="19" t="s">
        <v>749</v>
      </c>
      <c r="I39" s="18" t="s">
        <v>751</v>
      </c>
      <c r="J39" s="18"/>
      <c r="K39" s="63">
        <v>2450647523.552424</v>
      </c>
      <c r="L39" s="63">
        <v>82950923.608952358</v>
      </c>
      <c r="M39" s="63">
        <v>42327117.314909153</v>
      </c>
      <c r="N39" s="63">
        <v>24759974.781845722</v>
      </c>
      <c r="O39" s="63">
        <v>15764801.169299657</v>
      </c>
      <c r="P39" s="63">
        <v>8661708.303708382</v>
      </c>
      <c r="Q39" s="63">
        <v>1576480.1169299658</v>
      </c>
      <c r="R39" s="63">
        <v>70353002.905994534</v>
      </c>
      <c r="S39" s="63">
        <v>2697041531.7540636</v>
      </c>
      <c r="T39" s="63">
        <f t="shared" si="27"/>
        <v>1525475.9794989047</v>
      </c>
      <c r="U39" s="63">
        <f t="shared" si="28"/>
        <v>3549444775.3631406</v>
      </c>
      <c r="V39" s="63">
        <f t="shared" si="29"/>
        <v>1034220.5056419407</v>
      </c>
      <c r="W39" s="22" t="s">
        <v>234</v>
      </c>
      <c r="X39" s="18" t="s">
        <v>752</v>
      </c>
      <c r="Y39" s="18"/>
      <c r="Z39" s="64">
        <v>3620329786.5953927</v>
      </c>
      <c r="AA39" s="64">
        <v>107735102.26683126</v>
      </c>
      <c r="AB39" s="64">
        <v>72151657.5306568</v>
      </c>
      <c r="AC39" s="64">
        <v>66738232.543520182</v>
      </c>
      <c r="AD39" s="64">
        <v>80329988.564531311</v>
      </c>
      <c r="AE39" s="64">
        <v>38227540.860328145</v>
      </c>
      <c r="AF39" s="64">
        <v>1606599.7712906264</v>
      </c>
      <c r="AG39" s="64">
        <v>106918456.16930264</v>
      </c>
      <c r="AH39" s="64">
        <f t="shared" si="30"/>
        <v>4094037364.3018537</v>
      </c>
      <c r="AI39" s="64">
        <f t="shared" si="5"/>
        <v>1300107.133789093</v>
      </c>
      <c r="AJ39" s="64">
        <f t="shared" si="31"/>
        <v>4647406839.2065763</v>
      </c>
      <c r="AK39" s="64">
        <f t="shared" si="6"/>
        <v>1354139.521913338</v>
      </c>
      <c r="AL39" s="19" t="s">
        <v>234</v>
      </c>
      <c r="AM39" s="18" t="s">
        <v>235</v>
      </c>
      <c r="AN39" s="18"/>
      <c r="AO39" s="64">
        <v>4684462847.3670893</v>
      </c>
      <c r="AP39" s="64">
        <v>95915037.265844315</v>
      </c>
      <c r="AQ39" s="64">
        <v>153355327.03590631</v>
      </c>
      <c r="AR39" s="64">
        <v>101348283.16866383</v>
      </c>
      <c r="AS39" s="64">
        <v>153363908.91382626</v>
      </c>
      <c r="AT39" s="64">
        <v>74176869.903031021</v>
      </c>
      <c r="AU39" s="64">
        <v>7852232.1363879051</v>
      </c>
      <c r="AV39" s="64">
        <v>141389852.50569111</v>
      </c>
      <c r="AW39" s="64">
        <v>5411864358.2964411</v>
      </c>
      <c r="AX39" s="66">
        <f t="shared" si="32"/>
        <v>1576883.5542821798</v>
      </c>
      <c r="AY39" s="31"/>
    </row>
    <row r="40" spans="1:51" ht="37.5" customHeight="1" x14ac:dyDescent="0.3">
      <c r="A40" s="16" t="s">
        <v>692</v>
      </c>
      <c r="B40" s="17" t="s">
        <v>753</v>
      </c>
      <c r="C40" s="18" t="s">
        <v>754</v>
      </c>
      <c r="D40" s="64">
        <v>4883918384.908679</v>
      </c>
      <c r="E40" s="64">
        <f t="shared" si="25"/>
        <v>6718966582.4017429</v>
      </c>
      <c r="F40" s="64">
        <f t="shared" si="26"/>
        <v>2177404.5407528663</v>
      </c>
      <c r="G40" s="64">
        <v>1957740.8456881535</v>
      </c>
      <c r="H40" s="19" t="s">
        <v>753</v>
      </c>
      <c r="I40" s="18" t="s">
        <v>755</v>
      </c>
      <c r="J40" s="18"/>
      <c r="K40" s="63">
        <v>2430078511.0829148</v>
      </c>
      <c r="L40" s="63">
        <v>71186723.189148113</v>
      </c>
      <c r="M40" s="63">
        <v>39653575.242234692</v>
      </c>
      <c r="N40" s="63">
        <v>24759974.781845722</v>
      </c>
      <c r="O40" s="63">
        <v>15764801.169299657</v>
      </c>
      <c r="P40" s="63">
        <v>8661708.303708382</v>
      </c>
      <c r="Q40" s="63">
        <v>1576480.1169299658</v>
      </c>
      <c r="R40" s="63">
        <v>69414821.873013258</v>
      </c>
      <c r="S40" s="63">
        <v>2661096595.7590942</v>
      </c>
      <c r="T40" s="63">
        <f t="shared" si="27"/>
        <v>1505145.1333479041</v>
      </c>
      <c r="U40" s="63">
        <f t="shared" si="28"/>
        <v>3502139398.7992392</v>
      </c>
      <c r="V40" s="63">
        <f t="shared" si="29"/>
        <v>1020436.887762016</v>
      </c>
      <c r="W40" s="22" t="s">
        <v>236</v>
      </c>
      <c r="X40" s="18" t="s">
        <v>756</v>
      </c>
      <c r="Y40" s="18"/>
      <c r="Z40" s="64">
        <v>3612328069.3924532</v>
      </c>
      <c r="AA40" s="64">
        <v>107735102.26683126</v>
      </c>
      <c r="AB40" s="64">
        <v>67740765.927523926</v>
      </c>
      <c r="AC40" s="64">
        <v>66738232.543520182</v>
      </c>
      <c r="AD40" s="64">
        <v>80329988.564531311</v>
      </c>
      <c r="AE40" s="64">
        <v>38227540.860328145</v>
      </c>
      <c r="AF40" s="64">
        <v>1606599.7712906264</v>
      </c>
      <c r="AG40" s="64">
        <v>106585465.86143319</v>
      </c>
      <c r="AH40" s="64">
        <f t="shared" si="30"/>
        <v>4081291765.187912</v>
      </c>
      <c r="AI40" s="64">
        <f t="shared" si="5"/>
        <v>1296059.6269253453</v>
      </c>
      <c r="AJ40" s="64">
        <f t="shared" si="31"/>
        <v>4632938484.567605</v>
      </c>
      <c r="AK40" s="64">
        <f t="shared" si="6"/>
        <v>1349923.8008646867</v>
      </c>
      <c r="AL40" s="19" t="s">
        <v>236</v>
      </c>
      <c r="AM40" s="18" t="s">
        <v>237</v>
      </c>
      <c r="AN40" s="18"/>
      <c r="AO40" s="64">
        <v>4657535015.3727379</v>
      </c>
      <c r="AP40" s="64">
        <v>79048966.874504954</v>
      </c>
      <c r="AQ40" s="64">
        <v>153355327.03590631</v>
      </c>
      <c r="AR40" s="64">
        <v>101348283.16866383</v>
      </c>
      <c r="AS40" s="64">
        <v>153363908.91382626</v>
      </c>
      <c r="AT40" s="64">
        <v>74176869.903031021</v>
      </c>
      <c r="AU40" s="64">
        <v>7852232.1363879051</v>
      </c>
      <c r="AV40" s="64">
        <v>140215003.1838401</v>
      </c>
      <c r="AW40" s="64">
        <v>5366895606.5888977</v>
      </c>
      <c r="AX40" s="66">
        <f t="shared" si="32"/>
        <v>1563780.7711506111</v>
      </c>
      <c r="AY40" s="31"/>
    </row>
    <row r="41" spans="1:51" ht="37.5" customHeight="1" x14ac:dyDescent="0.3">
      <c r="A41" s="16" t="s">
        <v>692</v>
      </c>
      <c r="B41" s="17" t="s">
        <v>757</v>
      </c>
      <c r="C41" s="18" t="s">
        <v>758</v>
      </c>
      <c r="D41" s="64">
        <v>5734652790.9644604</v>
      </c>
      <c r="E41" s="64">
        <f t="shared" si="25"/>
        <v>7889349785.8661604</v>
      </c>
      <c r="F41" s="64">
        <f t="shared" si="26"/>
        <v>2556688.716435337</v>
      </c>
      <c r="G41" s="64">
        <v>2298761.5926183453</v>
      </c>
      <c r="H41" s="19" t="s">
        <v>757</v>
      </c>
      <c r="I41" s="18" t="s">
        <v>759</v>
      </c>
      <c r="J41" s="18"/>
      <c r="K41" s="63">
        <v>2586348045.0066867</v>
      </c>
      <c r="L41" s="63">
        <v>71186723.189148113</v>
      </c>
      <c r="M41" s="63">
        <v>39653575.242234692</v>
      </c>
      <c r="N41" s="63">
        <v>24759974.781845722</v>
      </c>
      <c r="O41" s="63">
        <v>15764801.169299657</v>
      </c>
      <c r="P41" s="63">
        <v>8661708.303708382</v>
      </c>
      <c r="Q41" s="63">
        <v>1576480.1169299658</v>
      </c>
      <c r="R41" s="63">
        <v>73602845.382170334</v>
      </c>
      <c r="S41" s="63">
        <v>2821554153.1920233</v>
      </c>
      <c r="T41" s="63">
        <f t="shared" si="27"/>
        <v>1595901.6703574792</v>
      </c>
      <c r="U41" s="63">
        <f t="shared" si="28"/>
        <v>3713309761.6551037</v>
      </c>
      <c r="V41" s="63">
        <f t="shared" si="29"/>
        <v>1081966.7137689695</v>
      </c>
      <c r="W41" s="22" t="s">
        <v>238</v>
      </c>
      <c r="X41" s="18" t="s">
        <v>760</v>
      </c>
      <c r="Y41" s="18"/>
      <c r="Z41" s="64">
        <v>3894761676.6370716</v>
      </c>
      <c r="AA41" s="64">
        <v>107735102.26683126</v>
      </c>
      <c r="AB41" s="64">
        <v>67740765.927523926</v>
      </c>
      <c r="AC41" s="64">
        <v>66738232.543520182</v>
      </c>
      <c r="AD41" s="64">
        <v>80329988.564531311</v>
      </c>
      <c r="AE41" s="64">
        <v>38227540.860328145</v>
      </c>
      <c r="AF41" s="64">
        <v>1606599.7712906264</v>
      </c>
      <c r="AG41" s="64">
        <v>114162249.70263983</v>
      </c>
      <c r="AH41" s="64">
        <f t="shared" si="30"/>
        <v>4371302156.273737</v>
      </c>
      <c r="AI41" s="64">
        <f t="shared" si="5"/>
        <v>1388155.6545804183</v>
      </c>
      <c r="AJ41" s="64">
        <f t="shared" si="31"/>
        <v>4962148053.274869</v>
      </c>
      <c r="AK41" s="64">
        <f t="shared" si="6"/>
        <v>1445847.3348702998</v>
      </c>
      <c r="AL41" s="19" t="s">
        <v>238</v>
      </c>
      <c r="AM41" s="18" t="s">
        <v>239</v>
      </c>
      <c r="AN41" s="18"/>
      <c r="AO41" s="64">
        <v>5032140170.531064</v>
      </c>
      <c r="AP41" s="64">
        <v>95915037.265844315</v>
      </c>
      <c r="AQ41" s="64">
        <v>153355327.03590631</v>
      </c>
      <c r="AR41" s="64">
        <v>101348283.16866383</v>
      </c>
      <c r="AS41" s="64">
        <v>153363908.91382626</v>
      </c>
      <c r="AT41" s="64">
        <v>74176869.903031021</v>
      </c>
      <c r="AU41" s="64">
        <v>7852232.1363879051</v>
      </c>
      <c r="AV41" s="64">
        <v>150716915.0667029</v>
      </c>
      <c r="AW41" s="64">
        <v>5768868744.0214272</v>
      </c>
      <c r="AX41" s="66">
        <f t="shared" si="32"/>
        <v>1680905.8111950546</v>
      </c>
      <c r="AY41" s="31"/>
    </row>
    <row r="42" spans="1:51" ht="37.5" customHeight="1" x14ac:dyDescent="0.3">
      <c r="A42" s="16" t="s">
        <v>692</v>
      </c>
      <c r="B42" s="17" t="s">
        <v>761</v>
      </c>
      <c r="C42" s="18" t="s">
        <v>762</v>
      </c>
      <c r="D42" s="64">
        <v>5212130908.8842583</v>
      </c>
      <c r="E42" s="64">
        <f t="shared" si="25"/>
        <v>7170499308.1188374</v>
      </c>
      <c r="F42" s="64">
        <f t="shared" si="26"/>
        <v>2323732.0146608376</v>
      </c>
      <c r="G42" s="64">
        <v>2089306.3252094514</v>
      </c>
      <c r="H42" s="19" t="s">
        <v>761</v>
      </c>
      <c r="I42" s="18" t="s">
        <v>763</v>
      </c>
      <c r="J42" s="18"/>
      <c r="K42" s="63">
        <v>2586348045.0066867</v>
      </c>
      <c r="L42" s="63">
        <v>71186723.189148113</v>
      </c>
      <c r="M42" s="63">
        <v>39653575.242234692</v>
      </c>
      <c r="N42" s="63">
        <v>24759974.781845722</v>
      </c>
      <c r="O42" s="63">
        <v>15764801.169299657</v>
      </c>
      <c r="P42" s="63">
        <v>8661708.303708382</v>
      </c>
      <c r="Q42" s="63">
        <v>1576480.1169299658</v>
      </c>
      <c r="R42" s="63">
        <v>73602845.382170334</v>
      </c>
      <c r="S42" s="63">
        <v>2821554153.1920233</v>
      </c>
      <c r="T42" s="63">
        <f t="shared" si="27"/>
        <v>1595901.6703574792</v>
      </c>
      <c r="U42" s="63">
        <f t="shared" si="28"/>
        <v>3713309761.6551037</v>
      </c>
      <c r="V42" s="63">
        <f t="shared" si="29"/>
        <v>1081966.7137689695</v>
      </c>
      <c r="W42" s="22" t="s">
        <v>240</v>
      </c>
      <c r="X42" s="18" t="s">
        <v>764</v>
      </c>
      <c r="Y42" s="18"/>
      <c r="Z42" s="64">
        <v>3894761676.6370716</v>
      </c>
      <c r="AA42" s="64">
        <v>107735102.26683126</v>
      </c>
      <c r="AB42" s="64">
        <v>67740765.927523926</v>
      </c>
      <c r="AC42" s="64">
        <v>66738232.543520182</v>
      </c>
      <c r="AD42" s="64">
        <v>80329988.564531311</v>
      </c>
      <c r="AE42" s="64">
        <v>38227540.860328145</v>
      </c>
      <c r="AF42" s="64">
        <v>1606599.7712906264</v>
      </c>
      <c r="AG42" s="64">
        <v>114162249.70263983</v>
      </c>
      <c r="AH42" s="64">
        <f t="shared" si="30"/>
        <v>4371302156.273737</v>
      </c>
      <c r="AI42" s="64">
        <f t="shared" si="5"/>
        <v>1388155.6545804183</v>
      </c>
      <c r="AJ42" s="64">
        <f t="shared" si="31"/>
        <v>4962148053.274869</v>
      </c>
      <c r="AK42" s="64">
        <f t="shared" si="6"/>
        <v>1445847.3348702998</v>
      </c>
      <c r="AL42" s="19" t="s">
        <v>240</v>
      </c>
      <c r="AM42" s="18" t="s">
        <v>241</v>
      </c>
      <c r="AN42" s="18"/>
      <c r="AO42" s="64">
        <v>5005212338.5367136</v>
      </c>
      <c r="AP42" s="64">
        <v>79048966.874504954</v>
      </c>
      <c r="AQ42" s="64">
        <v>153355327.03590631</v>
      </c>
      <c r="AR42" s="64">
        <v>101348283.16866383</v>
      </c>
      <c r="AS42" s="64">
        <v>153363908.91382626</v>
      </c>
      <c r="AT42" s="64">
        <v>74176869.903031021</v>
      </c>
      <c r="AU42" s="64">
        <v>7852232.1363879051</v>
      </c>
      <c r="AV42" s="64">
        <v>149542065.74485189</v>
      </c>
      <c r="AW42" s="64">
        <v>5723899992.3138866</v>
      </c>
      <c r="AX42" s="66">
        <f t="shared" si="32"/>
        <v>1667803.0280634868</v>
      </c>
      <c r="AY42" s="31"/>
    </row>
    <row r="43" spans="1:51" ht="37.5" customHeight="1" x14ac:dyDescent="0.3">
      <c r="A43" s="16" t="s">
        <v>692</v>
      </c>
      <c r="B43" s="17" t="s">
        <v>765</v>
      </c>
      <c r="C43" s="18" t="s">
        <v>766</v>
      </c>
      <c r="D43" s="64">
        <v>942679126.52253675</v>
      </c>
      <c r="E43" s="64">
        <f t="shared" si="25"/>
        <v>1296874568.7078102</v>
      </c>
      <c r="F43" s="64">
        <f t="shared" si="26"/>
        <v>420276.02609118895</v>
      </c>
      <c r="G43" s="64">
        <v>377877.20533444354</v>
      </c>
      <c r="H43" s="19" t="s">
        <v>765</v>
      </c>
      <c r="I43" s="18" t="s">
        <v>767</v>
      </c>
      <c r="J43" s="18"/>
      <c r="K43" s="63">
        <v>373189482.30854362</v>
      </c>
      <c r="L43" s="63">
        <v>18207109.365658075</v>
      </c>
      <c r="M43" s="63">
        <v>25517462.588917937</v>
      </c>
      <c r="N43" s="63">
        <v>24759974.781845722</v>
      </c>
      <c r="O43" s="63">
        <v>15764801.169299657</v>
      </c>
      <c r="P43" s="63">
        <v>8661708.303708382</v>
      </c>
      <c r="Q43" s="63">
        <v>1576480.1169299658</v>
      </c>
      <c r="R43" s="63">
        <v>12491494.432281688</v>
      </c>
      <c r="S43" s="63">
        <v>480168513.06718504</v>
      </c>
      <c r="T43" s="63">
        <f t="shared" si="27"/>
        <v>271588.52549048926</v>
      </c>
      <c r="U43" s="63">
        <f t="shared" si="28"/>
        <v>631926353.35198891</v>
      </c>
      <c r="V43" s="63">
        <f t="shared" si="29"/>
        <v>184127.72533566112</v>
      </c>
      <c r="W43" s="22" t="s">
        <v>242</v>
      </c>
      <c r="X43" s="18" t="s">
        <v>768</v>
      </c>
      <c r="Y43" s="18"/>
      <c r="Z43" s="64">
        <v>458640916.93917346</v>
      </c>
      <c r="AA43" s="64">
        <v>27926655.949542392</v>
      </c>
      <c r="AB43" s="64">
        <v>41236387.377313331</v>
      </c>
      <c r="AC43" s="64">
        <v>41773789.98917798</v>
      </c>
      <c r="AD43" s="64">
        <v>44506442.072442196</v>
      </c>
      <c r="AE43" s="64">
        <v>25562606.697789546</v>
      </c>
      <c r="AF43" s="64">
        <v>890128.84144884394</v>
      </c>
      <c r="AG43" s="64">
        <v>17159663.03803898</v>
      </c>
      <c r="AH43" s="64">
        <f t="shared" si="30"/>
        <v>657696590.90492678</v>
      </c>
      <c r="AI43" s="64">
        <f t="shared" si="5"/>
        <v>208858.87294535624</v>
      </c>
      <c r="AJ43" s="64">
        <f t="shared" si="31"/>
        <v>746593976.24125946</v>
      </c>
      <c r="AK43" s="64">
        <f t="shared" si="6"/>
        <v>217539.03736633435</v>
      </c>
      <c r="AL43" s="19" t="s">
        <v>242</v>
      </c>
      <c r="AM43" s="18" t="s">
        <v>243</v>
      </c>
      <c r="AN43" s="18"/>
      <c r="AO43" s="64">
        <v>662852913.47581029</v>
      </c>
      <c r="AP43" s="64">
        <v>50567902.194601797</v>
      </c>
      <c r="AQ43" s="64">
        <v>36099339.915495373</v>
      </c>
      <c r="AR43" s="64">
        <v>62644845.128794678</v>
      </c>
      <c r="AS43" s="64">
        <v>50725321.329337053</v>
      </c>
      <c r="AT43" s="64">
        <v>49572922.975010186</v>
      </c>
      <c r="AU43" s="64">
        <v>2597136.4520620573</v>
      </c>
      <c r="AV43" s="64">
        <v>24548122.228435006</v>
      </c>
      <c r="AW43" s="64">
        <v>939608503.69954634</v>
      </c>
      <c r="AX43" s="66">
        <f t="shared" si="32"/>
        <v>273778.70154415688</v>
      </c>
      <c r="AY43" s="31"/>
    </row>
    <row r="44" spans="1:51" ht="37.5" customHeight="1" x14ac:dyDescent="0.3">
      <c r="A44" s="16" t="s">
        <v>692</v>
      </c>
      <c r="B44" s="17" t="s">
        <v>769</v>
      </c>
      <c r="C44" s="18" t="s">
        <v>770</v>
      </c>
      <c r="D44" s="64">
        <v>1086543721.0170834</v>
      </c>
      <c r="E44" s="64">
        <f t="shared" si="25"/>
        <v>1494793806.2172861</v>
      </c>
      <c r="F44" s="64">
        <f t="shared" si="26"/>
        <v>484415.39055598906</v>
      </c>
      <c r="G44" s="64">
        <v>435545.98083254258</v>
      </c>
      <c r="H44" s="19" t="s">
        <v>769</v>
      </c>
      <c r="I44" s="18" t="s">
        <v>771</v>
      </c>
      <c r="J44" s="18"/>
      <c r="K44" s="63">
        <v>274269826.46950638</v>
      </c>
      <c r="L44" s="63">
        <v>10605871.147047451</v>
      </c>
      <c r="M44" s="63">
        <v>22336017.427620471</v>
      </c>
      <c r="N44" s="63">
        <v>24759974.781845722</v>
      </c>
      <c r="O44" s="63">
        <v>15764801.169299657</v>
      </c>
      <c r="P44" s="63">
        <v>8661708.303708382</v>
      </c>
      <c r="Q44" s="63">
        <v>1576480.1169299658</v>
      </c>
      <c r="R44" s="63">
        <v>9551471.7412139531</v>
      </c>
      <c r="S44" s="63">
        <v>367526151.15717202</v>
      </c>
      <c r="T44" s="63">
        <f t="shared" si="27"/>
        <v>207876.78232871721</v>
      </c>
      <c r="U44" s="63">
        <f t="shared" si="28"/>
        <v>483683236.49274206</v>
      </c>
      <c r="V44" s="63">
        <f t="shared" si="29"/>
        <v>140933.34396641669</v>
      </c>
      <c r="W44" s="22" t="s">
        <v>246</v>
      </c>
      <c r="X44" s="18" t="s">
        <v>772</v>
      </c>
      <c r="Y44" s="18"/>
      <c r="Z44" s="64">
        <v>360941459.37487054</v>
      </c>
      <c r="AA44" s="64">
        <v>33587784.371909834</v>
      </c>
      <c r="AB44" s="64">
        <v>41176326.995838284</v>
      </c>
      <c r="AC44" s="64">
        <v>41773789.98917798</v>
      </c>
      <c r="AD44" s="64">
        <v>44506442.072442196</v>
      </c>
      <c r="AE44" s="64">
        <v>25562606.697789546</v>
      </c>
      <c r="AF44" s="64">
        <v>890128.84144884394</v>
      </c>
      <c r="AG44" s="64">
        <v>14688959.935990104</v>
      </c>
      <c r="AH44" s="64">
        <f t="shared" si="30"/>
        <v>563127498.27946734</v>
      </c>
      <c r="AI44" s="64">
        <f t="shared" si="5"/>
        <v>178827.40497918936</v>
      </c>
      <c r="AJ44" s="64">
        <f t="shared" si="31"/>
        <v>639242477.28392947</v>
      </c>
      <c r="AK44" s="64">
        <f t="shared" si="6"/>
        <v>186259.46307806802</v>
      </c>
      <c r="AL44" s="19" t="s">
        <v>246</v>
      </c>
      <c r="AM44" s="18" t="s">
        <v>247</v>
      </c>
      <c r="AN44" s="18"/>
      <c r="AO44" s="64">
        <v>551348553.92540038</v>
      </c>
      <c r="AP44" s="64">
        <v>96817065.189144537</v>
      </c>
      <c r="AQ44" s="64">
        <v>43707021.817679435</v>
      </c>
      <c r="AR44" s="64">
        <v>62644845.128794678</v>
      </c>
      <c r="AS44" s="64">
        <v>50725321.329337053</v>
      </c>
      <c r="AT44" s="64">
        <v>49572922.975010186</v>
      </c>
      <c r="AU44" s="64">
        <v>2597136.4520620573</v>
      </c>
      <c r="AV44" s="64">
        <v>23001625.117928445</v>
      </c>
      <c r="AW44" s="64">
        <v>880414491.93535662</v>
      </c>
      <c r="AX44" s="66">
        <f t="shared" si="32"/>
        <v>256531.02911869367</v>
      </c>
      <c r="AY44" s="31"/>
    </row>
    <row r="45" spans="1:51" x14ac:dyDescent="0.3">
      <c r="A45" s="16" t="s">
        <v>692</v>
      </c>
      <c r="B45" s="19" t="s">
        <v>773</v>
      </c>
      <c r="C45" s="18" t="s">
        <v>774</v>
      </c>
      <c r="D45" s="64">
        <v>1339430045.0681279</v>
      </c>
      <c r="E45" s="64">
        <f t="shared" si="25"/>
        <v>1842697810.0384221</v>
      </c>
      <c r="F45" s="64">
        <f t="shared" si="26"/>
        <v>597160.073592567</v>
      </c>
      <c r="G45" s="64">
        <v>536916.61131655658</v>
      </c>
      <c r="H45" s="19"/>
      <c r="I45" s="18"/>
      <c r="J45" s="18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>
        <f t="shared" si="29"/>
        <v>0</v>
      </c>
      <c r="W45" s="22"/>
      <c r="X45" s="18"/>
      <c r="Y45" s="18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19"/>
      <c r="AM45" s="18"/>
      <c r="AN45" s="18"/>
      <c r="AO45" s="64"/>
      <c r="AP45" s="64"/>
      <c r="AQ45" s="64"/>
      <c r="AR45" s="64"/>
      <c r="AS45" s="64"/>
      <c r="AT45" s="64"/>
      <c r="AU45" s="64"/>
      <c r="AV45" s="64"/>
      <c r="AW45" s="64"/>
      <c r="AX45" s="66"/>
      <c r="AY45" s="31"/>
    </row>
    <row r="46" spans="1:51" x14ac:dyDescent="0.3">
      <c r="A46" s="16" t="s">
        <v>692</v>
      </c>
      <c r="B46" s="17" t="s">
        <v>775</v>
      </c>
      <c r="C46" s="18" t="s">
        <v>776</v>
      </c>
      <c r="D46" s="64">
        <v>1364489693.1791472</v>
      </c>
      <c r="E46" s="64">
        <f t="shared" si="25"/>
        <v>1877173189.2226779</v>
      </c>
      <c r="F46" s="64">
        <f t="shared" si="26"/>
        <v>608332.45349048031</v>
      </c>
      <c r="G46" s="64">
        <v>546961.88497164275</v>
      </c>
      <c r="H46" s="19" t="s">
        <v>775</v>
      </c>
      <c r="I46" s="18" t="s">
        <v>777</v>
      </c>
      <c r="J46" s="18"/>
      <c r="K46" s="63">
        <v>426095959.92750508</v>
      </c>
      <c r="L46" s="63">
        <v>29971309.78546232</v>
      </c>
      <c r="M46" s="63">
        <v>21984011.909016982</v>
      </c>
      <c r="N46" s="63">
        <v>24759974.781845722</v>
      </c>
      <c r="O46" s="63">
        <v>15764801.169299657</v>
      </c>
      <c r="P46" s="63">
        <v>8661708.303708382</v>
      </c>
      <c r="Q46" s="63">
        <v>1576480.1169299658</v>
      </c>
      <c r="R46" s="63">
        <v>14129972.125499263</v>
      </c>
      <c r="S46" s="63">
        <v>542944218.11926734</v>
      </c>
      <c r="T46" s="63">
        <f t="shared" si="27"/>
        <v>307095.14599506074</v>
      </c>
      <c r="U46" s="63">
        <f t="shared" si="28"/>
        <v>714542396.03930235</v>
      </c>
      <c r="V46" s="63">
        <f t="shared" si="29"/>
        <v>208199.99884595055</v>
      </c>
      <c r="W46" s="22" t="s">
        <v>248</v>
      </c>
      <c r="X46" s="18" t="s">
        <v>778</v>
      </c>
      <c r="Y46" s="18"/>
      <c r="Z46" s="64">
        <v>513152933.28361791</v>
      </c>
      <c r="AA46" s="64">
        <v>44981571.505712688</v>
      </c>
      <c r="AB46" s="64">
        <v>44717891.30399783</v>
      </c>
      <c r="AC46" s="64">
        <v>41773789.98917798</v>
      </c>
      <c r="AD46" s="64">
        <v>44506442.072442196</v>
      </c>
      <c r="AE46" s="64">
        <v>25562606.697789546</v>
      </c>
      <c r="AF46" s="64">
        <v>890128.84144884394</v>
      </c>
      <c r="AG46" s="64">
        <v>19172970.80771818</v>
      </c>
      <c r="AH46" s="64">
        <f t="shared" ref="AH46" si="33">+SUM(Z46:AG46)</f>
        <v>734758334.5019052</v>
      </c>
      <c r="AI46" s="64">
        <f t="shared" si="5"/>
        <v>233330.68736167203</v>
      </c>
      <c r="AJ46" s="64">
        <f>+AH46*$C$3/$AJ$2</f>
        <v>834071749.98035026</v>
      </c>
      <c r="AK46" s="64">
        <f t="shared" si="6"/>
        <v>243027.89917842374</v>
      </c>
      <c r="AL46" s="19" t="s">
        <v>248</v>
      </c>
      <c r="AM46" s="18" t="s">
        <v>249</v>
      </c>
      <c r="AN46" s="18"/>
      <c r="AO46" s="64">
        <v>775044538.35306835</v>
      </c>
      <c r="AP46" s="64">
        <v>102636887.06572792</v>
      </c>
      <c r="AQ46" s="64">
        <v>58713681.53458105</v>
      </c>
      <c r="AR46" s="64">
        <v>62644845.128794678</v>
      </c>
      <c r="AS46" s="64">
        <v>50725321.329337053</v>
      </c>
      <c r="AT46" s="64">
        <v>49572922.975010186</v>
      </c>
      <c r="AU46" s="64">
        <v>2597136.4520620573</v>
      </c>
      <c r="AV46" s="64">
        <v>29561375.168340947</v>
      </c>
      <c r="AW46" s="64">
        <v>1131496708.0069222</v>
      </c>
      <c r="AX46" s="66">
        <f>+AW46/3432</f>
        <v>329690.18298569997</v>
      </c>
      <c r="AY46" s="31"/>
    </row>
    <row r="47" spans="1:51" x14ac:dyDescent="0.3">
      <c r="A47" s="16" t="s">
        <v>692</v>
      </c>
      <c r="B47" s="17" t="s">
        <v>779</v>
      </c>
      <c r="C47" s="18" t="s">
        <v>780</v>
      </c>
      <c r="D47" s="64">
        <v>1395316832.0331178</v>
      </c>
      <c r="E47" s="64">
        <f t="shared" si="25"/>
        <v>1919583094.4395442</v>
      </c>
      <c r="F47" s="64">
        <f t="shared" si="26"/>
        <v>622076.16229742207</v>
      </c>
      <c r="G47" s="64">
        <v>559319.08346140571</v>
      </c>
      <c r="H47" s="19"/>
      <c r="I47" s="18"/>
      <c r="J47" s="18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>
        <f t="shared" si="29"/>
        <v>0</v>
      </c>
      <c r="W47" s="22"/>
      <c r="X47" s="18"/>
      <c r="Y47" s="18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3"/>
      <c r="AK47" s="64"/>
      <c r="AL47" s="25"/>
      <c r="AM47" s="77"/>
      <c r="AN47" s="49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31"/>
    </row>
    <row r="48" spans="1:51" x14ac:dyDescent="0.3">
      <c r="A48" s="16" t="s">
        <v>692</v>
      </c>
      <c r="B48" s="19" t="s">
        <v>781</v>
      </c>
      <c r="C48" s="18" t="s">
        <v>782</v>
      </c>
      <c r="D48" s="64">
        <v>2920330157.4672327</v>
      </c>
      <c r="E48" s="64">
        <f t="shared" si="25"/>
        <v>4017593905.3840771</v>
      </c>
      <c r="F48" s="64">
        <f t="shared" si="26"/>
        <v>1301975.1036412094</v>
      </c>
      <c r="G48" s="64">
        <v>1170627.5948088802</v>
      </c>
      <c r="H48" s="19"/>
      <c r="I48" s="18"/>
      <c r="J48" s="18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>
        <f t="shared" si="29"/>
        <v>0</v>
      </c>
      <c r="W48" s="22"/>
      <c r="X48" s="18"/>
      <c r="Y48" s="18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19"/>
      <c r="AM48" s="18"/>
      <c r="AN48" s="18"/>
      <c r="AO48" s="64"/>
      <c r="AP48" s="64"/>
      <c r="AQ48" s="64"/>
      <c r="AR48" s="64"/>
      <c r="AS48" s="64"/>
      <c r="AT48" s="64"/>
      <c r="AU48" s="64"/>
      <c r="AV48" s="64"/>
      <c r="AW48" s="64"/>
      <c r="AX48" s="66"/>
      <c r="AY48" s="31"/>
    </row>
    <row r="49" spans="1:51" ht="27.6" x14ac:dyDescent="0.3">
      <c r="A49" s="16" t="s">
        <v>692</v>
      </c>
      <c r="B49" s="17" t="s">
        <v>783</v>
      </c>
      <c r="C49" s="18" t="s">
        <v>784</v>
      </c>
      <c r="D49" s="64">
        <v>1243433875.0290713</v>
      </c>
      <c r="E49" s="64">
        <f t="shared" si="25"/>
        <v>1710632732.8405695</v>
      </c>
      <c r="F49" s="64">
        <f t="shared" si="26"/>
        <v>554361.95944229665</v>
      </c>
      <c r="G49" s="64">
        <v>498436.11096753192</v>
      </c>
      <c r="H49" s="19" t="s">
        <v>783</v>
      </c>
      <c r="I49" s="18" t="s">
        <v>785</v>
      </c>
      <c r="J49" s="18"/>
      <c r="K49" s="63">
        <v>273626521.46950638</v>
      </c>
      <c r="L49" s="63">
        <v>10605871.147047451</v>
      </c>
      <c r="M49" s="63">
        <v>16129024.675045051</v>
      </c>
      <c r="N49" s="63">
        <v>24759974.781845722</v>
      </c>
      <c r="O49" s="63">
        <v>15764801.169299657</v>
      </c>
      <c r="P49" s="63">
        <v>8661708.303708382</v>
      </c>
      <c r="Q49" s="63">
        <v>1576480.1169299658</v>
      </c>
      <c r="R49" s="63">
        <v>9367883.7614449318</v>
      </c>
      <c r="S49" s="63">
        <v>360492265.42482758</v>
      </c>
      <c r="T49" s="63">
        <f t="shared" si="27"/>
        <v>203898.34017241379</v>
      </c>
      <c r="U49" s="63">
        <f t="shared" si="28"/>
        <v>474426282.65305316</v>
      </c>
      <c r="V49" s="63">
        <f t="shared" si="29"/>
        <v>138236.09634412971</v>
      </c>
      <c r="W49" s="22" t="s">
        <v>250</v>
      </c>
      <c r="X49" s="18" t="s">
        <v>786</v>
      </c>
      <c r="Y49" s="18"/>
      <c r="Z49" s="64">
        <v>337436105.22361422</v>
      </c>
      <c r="AA49" s="64">
        <v>16532868.81573954</v>
      </c>
      <c r="AB49" s="64">
        <v>29219710.311557751</v>
      </c>
      <c r="AC49" s="64">
        <v>41773789.98917798</v>
      </c>
      <c r="AD49" s="64">
        <v>44506442.072442196</v>
      </c>
      <c r="AE49" s="64">
        <v>25562606.697789546</v>
      </c>
      <c r="AF49" s="64">
        <v>890128.84144884394</v>
      </c>
      <c r="AG49" s="64">
        <v>13280101.053773094</v>
      </c>
      <c r="AH49" s="64">
        <f t="shared" ref="AH49" si="34">+SUM(Z49:AG49)</f>
        <v>509201753.00554317</v>
      </c>
      <c r="AI49" s="64">
        <f t="shared" si="5"/>
        <v>161702.68434599656</v>
      </c>
      <c r="AJ49" s="63">
        <f>+AH49*$C$3/$AJ$2</f>
        <v>578027872.94724345</v>
      </c>
      <c r="AK49" s="64">
        <f t="shared" si="6"/>
        <v>168423.03990304295</v>
      </c>
      <c r="AL49" s="25" t="s">
        <v>250</v>
      </c>
      <c r="AM49" s="77" t="s">
        <v>251</v>
      </c>
      <c r="AN49" s="49"/>
      <c r="AO49" s="66">
        <v>555690488.67792082</v>
      </c>
      <c r="AP49" s="66">
        <v>36340496.233950019</v>
      </c>
      <c r="AQ49" s="66">
        <v>21092680.198593758</v>
      </c>
      <c r="AR49" s="66">
        <v>62644845.128794678</v>
      </c>
      <c r="AS49" s="66">
        <v>50725321.329337053</v>
      </c>
      <c r="AT49" s="66">
        <v>49572922.975010186</v>
      </c>
      <c r="AU49" s="66">
        <v>2597136.4520620573</v>
      </c>
      <c r="AV49" s="66">
        <v>20889043.781242456</v>
      </c>
      <c r="AW49" s="66">
        <v>799552934.7769109</v>
      </c>
      <c r="AX49" s="66">
        <f>+AW49/3432</f>
        <v>232969.96934059175</v>
      </c>
      <c r="AY49" s="31"/>
    </row>
    <row r="50" spans="1:51" x14ac:dyDescent="0.3">
      <c r="A50" s="16" t="s">
        <v>692</v>
      </c>
      <c r="B50" s="17" t="s">
        <v>787</v>
      </c>
      <c r="C50" s="18" t="s">
        <v>788</v>
      </c>
      <c r="D50" s="64">
        <v>1243328734.8355169</v>
      </c>
      <c r="E50" s="64">
        <f t="shared" si="25"/>
        <v>1710488088.0305452</v>
      </c>
      <c r="F50" s="64">
        <f t="shared" si="26"/>
        <v>554315.08463464864</v>
      </c>
      <c r="G50" s="64">
        <v>498393.96504386514</v>
      </c>
      <c r="H50" s="19"/>
      <c r="I50" s="18"/>
      <c r="J50" s="18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>
        <f t="shared" si="29"/>
        <v>0</v>
      </c>
      <c r="W50" s="22"/>
      <c r="X50" s="18"/>
      <c r="Y50" s="18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3"/>
      <c r="AK50" s="64"/>
      <c r="AL50" s="25"/>
      <c r="AM50" s="77"/>
      <c r="AN50" s="49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31"/>
    </row>
    <row r="51" spans="1:51" x14ac:dyDescent="0.3">
      <c r="A51" s="16" t="s">
        <v>692</v>
      </c>
      <c r="B51" s="19" t="s">
        <v>789</v>
      </c>
      <c r="C51" s="18" t="s">
        <v>790</v>
      </c>
      <c r="D51" s="64">
        <v>1259664196.3272345</v>
      </c>
      <c r="E51" s="64">
        <f t="shared" si="25"/>
        <v>1732961317.7655284</v>
      </c>
      <c r="F51" s="64">
        <f t="shared" si="26"/>
        <v>561597.94753777736</v>
      </c>
      <c r="G51" s="64">
        <v>504942.10890603974</v>
      </c>
      <c r="H51" s="19"/>
      <c r="I51" s="18"/>
      <c r="J51" s="18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>
        <f t="shared" si="29"/>
        <v>0</v>
      </c>
      <c r="W51" s="22"/>
      <c r="X51" s="18"/>
      <c r="Y51" s="18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19"/>
      <c r="AM51" s="18"/>
      <c r="AN51" s="18"/>
      <c r="AO51" s="64"/>
      <c r="AP51" s="64"/>
      <c r="AQ51" s="64"/>
      <c r="AR51" s="64"/>
      <c r="AS51" s="64"/>
      <c r="AT51" s="64"/>
      <c r="AU51" s="64"/>
      <c r="AV51" s="64"/>
      <c r="AW51" s="64"/>
      <c r="AX51" s="66"/>
      <c r="AY51" s="31"/>
    </row>
    <row r="52" spans="1:51" x14ac:dyDescent="0.3">
      <c r="A52" s="16" t="s">
        <v>692</v>
      </c>
      <c r="B52" s="17" t="s">
        <v>791</v>
      </c>
      <c r="C52" s="18" t="s">
        <v>792</v>
      </c>
      <c r="D52" s="64">
        <v>627388047.31515825</v>
      </c>
      <c r="E52" s="64">
        <f t="shared" si="25"/>
        <v>863118298.03184819</v>
      </c>
      <c r="F52" s="64">
        <f t="shared" si="26"/>
        <v>279709.33897242899</v>
      </c>
      <c r="G52" s="64">
        <v>251491.34558037535</v>
      </c>
      <c r="H52" s="19"/>
      <c r="I52" s="18"/>
      <c r="J52" s="18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>
        <f t="shared" si="29"/>
        <v>0</v>
      </c>
      <c r="W52" s="22"/>
      <c r="X52" s="18"/>
      <c r="Y52" s="18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3"/>
      <c r="AK52" s="64"/>
      <c r="AL52" s="25"/>
      <c r="AM52" s="77"/>
      <c r="AN52" s="49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31"/>
    </row>
    <row r="53" spans="1:51" ht="27.6" x14ac:dyDescent="0.3">
      <c r="A53" s="16" t="s">
        <v>692</v>
      </c>
      <c r="B53" s="17" t="s">
        <v>793</v>
      </c>
      <c r="C53" s="18" t="s">
        <v>794</v>
      </c>
      <c r="D53" s="64">
        <v>290354220.8721633</v>
      </c>
      <c r="E53" s="64">
        <f t="shared" ref="E53:E67" si="35">+D53*$C$3/$C$2</f>
        <v>399449817.41045976</v>
      </c>
      <c r="F53" s="64">
        <f t="shared" ref="F53:F67" si="36">+D53/2243</f>
        <v>129449.0507677946</v>
      </c>
      <c r="G53" s="64">
        <v>116389.80693777965</v>
      </c>
      <c r="H53" s="19" t="s">
        <v>793</v>
      </c>
      <c r="I53" s="18" t="s">
        <v>795</v>
      </c>
      <c r="J53" s="18"/>
      <c r="K53" s="63">
        <v>53220469.561510563</v>
      </c>
      <c r="L53" s="63">
        <v>37645441.343373582</v>
      </c>
      <c r="M53" s="63">
        <v>11585651.292581368</v>
      </c>
      <c r="N53" s="63">
        <v>7511585.3877863437</v>
      </c>
      <c r="O53" s="63">
        <v>6122086.184649827</v>
      </c>
      <c r="P53" s="63">
        <v>3389356.188323766</v>
      </c>
      <c r="Q53" s="63">
        <v>612208.61846498272</v>
      </c>
      <c r="R53" s="63">
        <v>3201919.0108804419</v>
      </c>
      <c r="S53" s="63">
        <v>123288717.58757086</v>
      </c>
      <c r="T53" s="63">
        <f t="shared" ref="T53:T71" si="37">+S53/1768</f>
        <v>69733.437549531023</v>
      </c>
      <c r="U53" s="63">
        <f t="shared" ref="U53:U71" si="38">+S53*$C$3/$U$2</f>
        <v>162254266.14688459</v>
      </c>
      <c r="V53" s="63">
        <f t="shared" ref="V53:V71" si="39">+U53/3432</f>
        <v>47276.884075432572</v>
      </c>
      <c r="W53" s="22" t="s">
        <v>252</v>
      </c>
      <c r="X53" s="18" t="s">
        <v>796</v>
      </c>
      <c r="Y53" s="18"/>
      <c r="Z53" s="64">
        <v>81852996.485222057</v>
      </c>
      <c r="AA53" s="64">
        <v>54575729.779744945</v>
      </c>
      <c r="AB53" s="64">
        <v>41226607.688013986</v>
      </c>
      <c r="AC53" s="64">
        <v>27607641.226439938</v>
      </c>
      <c r="AD53" s="64">
        <v>32229660.586262722</v>
      </c>
      <c r="AE53" s="64">
        <v>18482208.457885724</v>
      </c>
      <c r="AF53" s="64">
        <v>644593.21172525443</v>
      </c>
      <c r="AG53" s="64">
        <v>6866980.4645051938</v>
      </c>
      <c r="AH53" s="64">
        <f t="shared" ref="AH53" si="40">+SUM(Z53:AG53)</f>
        <v>263486417.89979985</v>
      </c>
      <c r="AI53" s="64">
        <f t="shared" ref="AI53:AI82" si="41">+AH53/3149</f>
        <v>83673.044744299725</v>
      </c>
      <c r="AJ53" s="63">
        <f>+AH53*$C$3/$AJ$2</f>
        <v>299100489.71777958</v>
      </c>
      <c r="AK53" s="64">
        <f t="shared" ref="AK53:AK82" si="42">+AJ53/3432</f>
        <v>87150.492342010373</v>
      </c>
      <c r="AL53" s="25" t="s">
        <v>252</v>
      </c>
      <c r="AM53" s="77" t="s">
        <v>253</v>
      </c>
      <c r="AN53" s="49"/>
      <c r="AO53" s="66">
        <v>152626170.96417335</v>
      </c>
      <c r="AP53" s="66">
        <v>70492520.797281414</v>
      </c>
      <c r="AQ53" s="66">
        <v>74258572.07017453</v>
      </c>
      <c r="AR53" s="66">
        <v>39848946.885038115</v>
      </c>
      <c r="AS53" s="66">
        <v>37846564.936189294</v>
      </c>
      <c r="AT53" s="66">
        <v>17366390.412504029</v>
      </c>
      <c r="AU53" s="66">
        <v>1937744.124732892</v>
      </c>
      <c r="AV53" s="66">
        <v>10579862.041294804</v>
      </c>
      <c r="AW53" s="66">
        <v>404956772.23138845</v>
      </c>
      <c r="AX53" s="66">
        <f>+AW53/3432</f>
        <v>117994.39750331831</v>
      </c>
      <c r="AY53" s="31"/>
    </row>
    <row r="54" spans="1:51" x14ac:dyDescent="0.3">
      <c r="A54" s="16" t="s">
        <v>692</v>
      </c>
      <c r="B54" s="17" t="s">
        <v>797</v>
      </c>
      <c r="C54" s="18" t="s">
        <v>798</v>
      </c>
      <c r="D54" s="64">
        <v>600572724.76718318</v>
      </c>
      <c r="E54" s="64">
        <f t="shared" si="35"/>
        <v>826227579.98608828</v>
      </c>
      <c r="F54" s="64">
        <f t="shared" si="36"/>
        <v>267754.22414943523</v>
      </c>
      <c r="G54" s="64">
        <v>240742.30186074832</v>
      </c>
      <c r="H54" s="19"/>
      <c r="I54" s="18"/>
      <c r="J54" s="18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>
        <f t="shared" si="39"/>
        <v>0</v>
      </c>
      <c r="W54" s="22"/>
      <c r="X54" s="18"/>
      <c r="Y54" s="18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3"/>
      <c r="AK54" s="64"/>
      <c r="AL54" s="25"/>
      <c r="AM54" s="77"/>
      <c r="AN54" s="49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31"/>
    </row>
    <row r="55" spans="1:51" ht="27.6" x14ac:dyDescent="0.3">
      <c r="A55" s="16" t="s">
        <v>692</v>
      </c>
      <c r="B55" s="17" t="s">
        <v>799</v>
      </c>
      <c r="C55" s="18" t="s">
        <v>800</v>
      </c>
      <c r="D55" s="64">
        <v>401004583.64048409</v>
      </c>
      <c r="E55" s="64">
        <f t="shared" si="35"/>
        <v>551675147.8066963</v>
      </c>
      <c r="F55" s="64">
        <f t="shared" si="36"/>
        <v>178780.46528777713</v>
      </c>
      <c r="G55" s="64">
        <v>160744.50693668306</v>
      </c>
      <c r="H55" s="19" t="s">
        <v>799</v>
      </c>
      <c r="I55" s="18" t="s">
        <v>801</v>
      </c>
      <c r="J55" s="18"/>
      <c r="K55" s="63">
        <v>96004628.587387174</v>
      </c>
      <c r="L55" s="63">
        <v>37645441.343373582</v>
      </c>
      <c r="M55" s="63">
        <v>11585651.292581368</v>
      </c>
      <c r="N55" s="63">
        <v>7511585.3877863437</v>
      </c>
      <c r="O55" s="63">
        <v>6122086.184649827</v>
      </c>
      <c r="P55" s="63">
        <v>3389356.188323766</v>
      </c>
      <c r="Q55" s="63">
        <v>612208.61846498272</v>
      </c>
      <c r="R55" s="63">
        <v>4348534.4727739347</v>
      </c>
      <c r="S55" s="63">
        <v>167219492.07534096</v>
      </c>
      <c r="T55" s="63">
        <f t="shared" si="37"/>
        <v>94581.160676097832</v>
      </c>
      <c r="U55" s="63">
        <f t="shared" si="38"/>
        <v>220069415.13417527</v>
      </c>
      <c r="V55" s="63">
        <f t="shared" si="39"/>
        <v>64122.789957510278</v>
      </c>
      <c r="W55" s="22" t="s">
        <v>254</v>
      </c>
      <c r="X55" s="18" t="s">
        <v>802</v>
      </c>
      <c r="Y55" s="18"/>
      <c r="Z55" s="64">
        <v>120505403.61297989</v>
      </c>
      <c r="AA55" s="64">
        <v>54575729.779744945</v>
      </c>
      <c r="AB55" s="64">
        <v>50048390.894279718</v>
      </c>
      <c r="AC55" s="64">
        <v>27607641.226439938</v>
      </c>
      <c r="AD55" s="64">
        <v>32229660.586262722</v>
      </c>
      <c r="AE55" s="64">
        <v>18482208.457885724</v>
      </c>
      <c r="AF55" s="64">
        <v>644593.21172525443</v>
      </c>
      <c r="AG55" s="64">
        <v>8140560.0562060392</v>
      </c>
      <c r="AH55" s="64">
        <f t="shared" ref="AH55" si="43">+SUM(Z55:AG55)</f>
        <v>312234187.82552421</v>
      </c>
      <c r="AI55" s="64">
        <f t="shared" si="41"/>
        <v>99153.441672125817</v>
      </c>
      <c r="AJ55" s="64">
        <f>+AH55*$C$3/$AJ$2</f>
        <v>354437239.04114908</v>
      </c>
      <c r="AK55" s="64">
        <f t="shared" si="42"/>
        <v>103274.25379986862</v>
      </c>
      <c r="AL55" s="19" t="s">
        <v>254</v>
      </c>
      <c r="AM55" s="18" t="s">
        <v>255</v>
      </c>
      <c r="AN55" s="18"/>
      <c r="AO55" s="64">
        <v>120857613.13731739</v>
      </c>
      <c r="AP55" s="64">
        <v>44484094.492879577</v>
      </c>
      <c r="AQ55" s="64">
        <v>19984152.184368905</v>
      </c>
      <c r="AR55" s="64">
        <v>39848946.885038115</v>
      </c>
      <c r="AS55" s="64">
        <v>37846564.936189294</v>
      </c>
      <c r="AT55" s="64">
        <v>17366390.412504029</v>
      </c>
      <c r="AU55" s="64">
        <v>1937744.124732892</v>
      </c>
      <c r="AV55" s="64">
        <v>7573883.8376963735</v>
      </c>
      <c r="AW55" s="64">
        <v>289899390.01072657</v>
      </c>
      <c r="AX55" s="66">
        <f>+AW55/3432</f>
        <v>84469.519233894694</v>
      </c>
      <c r="AY55" s="31"/>
    </row>
    <row r="56" spans="1:51" x14ac:dyDescent="0.3">
      <c r="A56" s="16" t="s">
        <v>692</v>
      </c>
      <c r="B56" s="17" t="s">
        <v>803</v>
      </c>
      <c r="C56" s="18" t="s">
        <v>804</v>
      </c>
      <c r="D56" s="64">
        <v>457662266.5482356</v>
      </c>
      <c r="E56" s="64">
        <f t="shared" si="35"/>
        <v>629620979.02078903</v>
      </c>
      <c r="F56" s="64">
        <f t="shared" si="36"/>
        <v>204040.24366840642</v>
      </c>
      <c r="G56" s="64">
        <v>183455.99621817862</v>
      </c>
      <c r="H56" s="19"/>
      <c r="I56" s="18"/>
      <c r="J56" s="18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>
        <f t="shared" si="39"/>
        <v>0</v>
      </c>
      <c r="W56" s="22"/>
      <c r="X56" s="18"/>
      <c r="Y56" s="18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3"/>
      <c r="AK56" s="64"/>
      <c r="AL56" s="25"/>
      <c r="AM56" s="77"/>
      <c r="AN56" s="49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31"/>
    </row>
    <row r="57" spans="1:51" x14ac:dyDescent="0.3">
      <c r="A57" s="16" t="s">
        <v>692</v>
      </c>
      <c r="B57" s="17" t="s">
        <v>805</v>
      </c>
      <c r="C57" s="18" t="s">
        <v>806</v>
      </c>
      <c r="D57" s="64">
        <v>1180656516.6239505</v>
      </c>
      <c r="E57" s="64">
        <f t="shared" si="35"/>
        <v>1624267863.4850898</v>
      </c>
      <c r="F57" s="64">
        <f t="shared" si="36"/>
        <v>526373.83710385661</v>
      </c>
      <c r="G57" s="64">
        <v>473271.52199449</v>
      </c>
      <c r="H57" s="19"/>
      <c r="I57" s="18"/>
      <c r="J57" s="18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>
        <f t="shared" si="39"/>
        <v>0</v>
      </c>
      <c r="W57" s="22"/>
      <c r="X57" s="18"/>
      <c r="Y57" s="18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19"/>
      <c r="AM57" s="18"/>
      <c r="AN57" s="18"/>
      <c r="AO57" s="64"/>
      <c r="AP57" s="64"/>
      <c r="AQ57" s="64"/>
      <c r="AR57" s="64"/>
      <c r="AS57" s="64"/>
      <c r="AT57" s="64"/>
      <c r="AU57" s="64"/>
      <c r="AV57" s="64"/>
      <c r="AW57" s="64"/>
      <c r="AX57" s="66"/>
      <c r="AY57" s="31"/>
    </row>
    <row r="58" spans="1:51" x14ac:dyDescent="0.3">
      <c r="A58" s="16" t="s">
        <v>692</v>
      </c>
      <c r="B58" s="17" t="s">
        <v>807</v>
      </c>
      <c r="C58" s="18" t="s">
        <v>808</v>
      </c>
      <c r="D58" s="64">
        <v>1075825747.0813689</v>
      </c>
      <c r="E58" s="64">
        <f t="shared" si="35"/>
        <v>1480048738.2145855</v>
      </c>
      <c r="F58" s="64">
        <f t="shared" si="36"/>
        <v>479636.98041969188</v>
      </c>
      <c r="G58" s="64">
        <v>431249.63234690722</v>
      </c>
      <c r="H58" s="19"/>
      <c r="I58" s="18"/>
      <c r="J58" s="18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>
        <f t="shared" si="39"/>
        <v>0</v>
      </c>
      <c r="W58" s="22"/>
      <c r="X58" s="18"/>
      <c r="Y58" s="18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3"/>
      <c r="AK58" s="64"/>
      <c r="AL58" s="25"/>
      <c r="AM58" s="77"/>
      <c r="AN58" s="49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31"/>
    </row>
    <row r="59" spans="1:51" x14ac:dyDescent="0.3">
      <c r="A59" s="16" t="s">
        <v>692</v>
      </c>
      <c r="B59" s="17" t="s">
        <v>809</v>
      </c>
      <c r="C59" s="18" t="s">
        <v>810</v>
      </c>
      <c r="D59" s="64">
        <v>1114543740.5330057</v>
      </c>
      <c r="E59" s="64">
        <f t="shared" si="35"/>
        <v>1533314350.7078338</v>
      </c>
      <c r="F59" s="64">
        <f t="shared" si="36"/>
        <v>496898.68057646265</v>
      </c>
      <c r="G59" s="64">
        <v>446769.91570741078</v>
      </c>
      <c r="H59" s="19"/>
      <c r="I59" s="18"/>
      <c r="J59" s="18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>
        <f t="shared" si="39"/>
        <v>0</v>
      </c>
      <c r="W59" s="22"/>
      <c r="X59" s="18"/>
      <c r="Y59" s="18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3"/>
      <c r="AK59" s="64"/>
      <c r="AL59" s="25"/>
      <c r="AM59" s="77"/>
      <c r="AN59" s="49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31"/>
    </row>
    <row r="60" spans="1:51" ht="27.6" x14ac:dyDescent="0.3">
      <c r="A60" s="16" t="s">
        <v>692</v>
      </c>
      <c r="B60" s="17" t="s">
        <v>811</v>
      </c>
      <c r="C60" s="18" t="s">
        <v>812</v>
      </c>
      <c r="D60" s="64">
        <v>589342354.81502843</v>
      </c>
      <c r="E60" s="64">
        <f t="shared" si="35"/>
        <v>810777591.99085546</v>
      </c>
      <c r="F60" s="64">
        <f t="shared" si="36"/>
        <v>262747.37174098461</v>
      </c>
      <c r="G60" s="64">
        <v>236240.55710689261</v>
      </c>
      <c r="H60" s="19" t="s">
        <v>811</v>
      </c>
      <c r="I60" s="18" t="s">
        <v>813</v>
      </c>
      <c r="J60" s="18"/>
      <c r="K60" s="63">
        <v>160658276.64254785</v>
      </c>
      <c r="L60" s="63">
        <v>56468162.015060373</v>
      </c>
      <c r="M60" s="63">
        <v>15863318.608860511</v>
      </c>
      <c r="N60" s="63">
        <v>7511585.3877863437</v>
      </c>
      <c r="O60" s="63">
        <v>6122086.184649827</v>
      </c>
      <c r="P60" s="63">
        <v>3389356.188323766</v>
      </c>
      <c r="Q60" s="63">
        <v>612208.61846498272</v>
      </c>
      <c r="R60" s="63">
        <v>6700342.6387297288</v>
      </c>
      <c r="S60" s="63">
        <v>257325336.28442338</v>
      </c>
      <c r="T60" s="63">
        <f t="shared" si="37"/>
        <v>145546.00468575984</v>
      </c>
      <c r="U60" s="63">
        <f t="shared" si="38"/>
        <v>338653320.56985056</v>
      </c>
      <c r="V60" s="63">
        <f t="shared" si="39"/>
        <v>98675.209956250168</v>
      </c>
      <c r="W60" s="22" t="s">
        <v>256</v>
      </c>
      <c r="X60" s="18" t="s">
        <v>814</v>
      </c>
      <c r="Y60" s="18"/>
      <c r="Z60" s="64">
        <v>205982707.61265799</v>
      </c>
      <c r="AA60" s="64">
        <v>81863594.669617414</v>
      </c>
      <c r="AB60" s="64">
        <v>76513740.513076901</v>
      </c>
      <c r="AC60" s="64">
        <v>27607641.226439938</v>
      </c>
      <c r="AD60" s="64">
        <v>32229660.586262722</v>
      </c>
      <c r="AE60" s="64">
        <v>18482208.457885724</v>
      </c>
      <c r="AF60" s="64">
        <v>644593.21172525443</v>
      </c>
      <c r="AG60" s="64">
        <v>11875666.345887762</v>
      </c>
      <c r="AH60" s="64">
        <f t="shared" ref="AH60:AH61" si="44">+SUM(Z60:AG60)</f>
        <v>455199812.62355375</v>
      </c>
      <c r="AI60" s="64">
        <f t="shared" si="41"/>
        <v>144553.76710814663</v>
      </c>
      <c r="AJ60" s="63">
        <f>+AH60*$C$3/$AJ$2</f>
        <v>516726774.61091191</v>
      </c>
      <c r="AK60" s="64">
        <f t="shared" si="42"/>
        <v>150561.41451366898</v>
      </c>
      <c r="AL60" s="25" t="s">
        <v>256</v>
      </c>
      <c r="AM60" s="77" t="s">
        <v>257</v>
      </c>
      <c r="AN60" s="49"/>
      <c r="AO60" s="66">
        <v>270258862.14908022</v>
      </c>
      <c r="AP60" s="66">
        <v>110687361.4495388</v>
      </c>
      <c r="AQ60" s="66">
        <v>110441518.66071162</v>
      </c>
      <c r="AR60" s="66">
        <v>39848946.885038115</v>
      </c>
      <c r="AS60" s="66">
        <v>37846564.936189294</v>
      </c>
      <c r="AT60" s="66">
        <v>17366390.412504029</v>
      </c>
      <c r="AU60" s="66">
        <v>1937744.124732892</v>
      </c>
      <c r="AV60" s="66">
        <v>15784538.185598753</v>
      </c>
      <c r="AW60" s="66">
        <v>604171926.80339372</v>
      </c>
      <c r="AX60" s="66">
        <f t="shared" ref="AX60:AX61" si="45">+AW60/3432</f>
        <v>176040.77121311007</v>
      </c>
      <c r="AY60" s="31"/>
    </row>
    <row r="61" spans="1:51" ht="27.6" x14ac:dyDescent="0.3">
      <c r="A61" s="16" t="s">
        <v>692</v>
      </c>
      <c r="B61" s="17" t="s">
        <v>815</v>
      </c>
      <c r="C61" s="18" t="s">
        <v>816</v>
      </c>
      <c r="D61" s="64">
        <v>623472250.32327616</v>
      </c>
      <c r="E61" s="64">
        <f t="shared" si="35"/>
        <v>857731207.77800131</v>
      </c>
      <c r="F61" s="64">
        <f t="shared" si="36"/>
        <v>277963.55342098803</v>
      </c>
      <c r="G61" s="64">
        <v>249921.68058799571</v>
      </c>
      <c r="H61" s="19" t="s">
        <v>815</v>
      </c>
      <c r="I61" s="18" t="s">
        <v>817</v>
      </c>
      <c r="J61" s="18"/>
      <c r="K61" s="63">
        <v>121447535.10126039</v>
      </c>
      <c r="L61" s="63">
        <v>75290882.686747164</v>
      </c>
      <c r="M61" s="63">
        <v>20140985.925139658</v>
      </c>
      <c r="N61" s="63">
        <v>7511585.3877863437</v>
      </c>
      <c r="O61" s="63">
        <v>6122086.184649827</v>
      </c>
      <c r="P61" s="63">
        <v>3389356.188323766</v>
      </c>
      <c r="Q61" s="63">
        <v>612208.61846498272</v>
      </c>
      <c r="R61" s="63">
        <v>6268585.1635007113</v>
      </c>
      <c r="S61" s="63">
        <v>240783225.25587285</v>
      </c>
      <c r="T61" s="63">
        <f t="shared" si="37"/>
        <v>136189.60704517696</v>
      </c>
      <c r="U61" s="63">
        <f t="shared" si="38"/>
        <v>316883055.30976045</v>
      </c>
      <c r="V61" s="63">
        <f t="shared" si="39"/>
        <v>92331.892572774028</v>
      </c>
      <c r="W61" s="22" t="s">
        <v>258</v>
      </c>
      <c r="X61" s="18" t="s">
        <v>818</v>
      </c>
      <c r="Y61" s="18"/>
      <c r="Z61" s="64">
        <v>202717740.55750248</v>
      </c>
      <c r="AA61" s="64">
        <v>163727189.33923483</v>
      </c>
      <c r="AB61" s="64">
        <v>85335523.719342634</v>
      </c>
      <c r="AC61" s="64">
        <v>27607641.226439938</v>
      </c>
      <c r="AD61" s="64">
        <v>32229660.586262722</v>
      </c>
      <c r="AE61" s="64">
        <v>18482208.457885724</v>
      </c>
      <c r="AF61" s="64">
        <v>644593.21172525443</v>
      </c>
      <c r="AG61" s="64">
        <v>14220874.349142326</v>
      </c>
      <c r="AH61" s="64">
        <f t="shared" si="44"/>
        <v>544965431.44753599</v>
      </c>
      <c r="AI61" s="64">
        <f t="shared" si="41"/>
        <v>173059.83850350461</v>
      </c>
      <c r="AJ61" s="63">
        <f>+AH61*$C$3/$AJ$2</f>
        <v>618625539.5039202</v>
      </c>
      <c r="AK61" s="64">
        <f t="shared" si="42"/>
        <v>180252.19682515156</v>
      </c>
      <c r="AL61" s="25" t="s">
        <v>258</v>
      </c>
      <c r="AM61" s="77" t="s">
        <v>259</v>
      </c>
      <c r="AN61" s="49"/>
      <c r="AO61" s="66">
        <v>256636910.69130546</v>
      </c>
      <c r="AP61" s="66">
        <v>129602580.58001283</v>
      </c>
      <c r="AQ61" s="66">
        <v>218990358.43232289</v>
      </c>
      <c r="AR61" s="66">
        <v>39848946.885038115</v>
      </c>
      <c r="AS61" s="66">
        <v>37846564.936189294</v>
      </c>
      <c r="AT61" s="66">
        <v>17366390.412504029</v>
      </c>
      <c r="AU61" s="66">
        <v>1937744.124732892</v>
      </c>
      <c r="AV61" s="66">
        <v>18838555.193517692</v>
      </c>
      <c r="AW61" s="66">
        <v>721068051.25562322</v>
      </c>
      <c r="AX61" s="66">
        <f t="shared" si="45"/>
        <v>210101.41353602076</v>
      </c>
      <c r="AY61" s="31"/>
    </row>
    <row r="62" spans="1:51" x14ac:dyDescent="0.3">
      <c r="A62" s="16" t="s">
        <v>692</v>
      </c>
      <c r="B62" s="17" t="s">
        <v>819</v>
      </c>
      <c r="C62" s="18" t="s">
        <v>820</v>
      </c>
      <c r="D62" s="64">
        <v>2361313033.247901</v>
      </c>
      <c r="E62" s="64">
        <f t="shared" si="35"/>
        <v>3248535726.9701796</v>
      </c>
      <c r="F62" s="64">
        <f t="shared" si="36"/>
        <v>1052747.6742077132</v>
      </c>
      <c r="G62" s="64">
        <v>946543.04398898</v>
      </c>
      <c r="H62" s="19"/>
      <c r="I62" s="18"/>
      <c r="J62" s="18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>
        <f t="shared" si="39"/>
        <v>0</v>
      </c>
      <c r="W62" s="22"/>
      <c r="X62" s="18"/>
      <c r="Y62" s="18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19"/>
      <c r="AM62" s="18"/>
      <c r="AN62" s="18"/>
      <c r="AO62" s="64"/>
      <c r="AP62" s="64"/>
      <c r="AQ62" s="64"/>
      <c r="AR62" s="64"/>
      <c r="AS62" s="64"/>
      <c r="AT62" s="64"/>
      <c r="AU62" s="64"/>
      <c r="AV62" s="64"/>
      <c r="AW62" s="64"/>
      <c r="AX62" s="66"/>
      <c r="AY62" s="31"/>
    </row>
    <row r="63" spans="1:51" x14ac:dyDescent="0.3">
      <c r="A63" s="16" t="s">
        <v>692</v>
      </c>
      <c r="B63" s="17" t="s">
        <v>821</v>
      </c>
      <c r="C63" s="18" t="s">
        <v>822</v>
      </c>
      <c r="D63" s="64">
        <v>356539314.88542449</v>
      </c>
      <c r="E63" s="64">
        <f t="shared" si="35"/>
        <v>490502820.32351619</v>
      </c>
      <c r="F63" s="64">
        <f t="shared" si="36"/>
        <v>158956.44890121467</v>
      </c>
      <c r="G63" s="64">
        <v>142920.40219216672</v>
      </c>
      <c r="H63" s="19"/>
      <c r="I63" s="18"/>
      <c r="J63" s="18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>
        <f t="shared" si="39"/>
        <v>0</v>
      </c>
      <c r="W63" s="22"/>
      <c r="X63" s="18"/>
      <c r="Y63" s="18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19"/>
      <c r="AM63" s="18"/>
      <c r="AN63" s="18"/>
      <c r="AO63" s="64"/>
      <c r="AP63" s="64"/>
      <c r="AQ63" s="64"/>
      <c r="AR63" s="64"/>
      <c r="AS63" s="64"/>
      <c r="AT63" s="64"/>
      <c r="AU63" s="64"/>
      <c r="AV63" s="64"/>
      <c r="AW63" s="64"/>
      <c r="AX63" s="66"/>
      <c r="AY63" s="31"/>
    </row>
    <row r="64" spans="1:51" x14ac:dyDescent="0.3">
      <c r="A64" s="16" t="s">
        <v>692</v>
      </c>
      <c r="B64" s="17" t="s">
        <v>823</v>
      </c>
      <c r="C64" s="18" t="s">
        <v>824</v>
      </c>
      <c r="D64" s="64">
        <v>713078629.77084899</v>
      </c>
      <c r="E64" s="64">
        <f t="shared" si="35"/>
        <v>981005640.64703238</v>
      </c>
      <c r="F64" s="64">
        <f t="shared" si="36"/>
        <v>317912.89780242933</v>
      </c>
      <c r="G64" s="64">
        <v>285840.80438433343</v>
      </c>
      <c r="H64" s="19"/>
      <c r="I64" s="18"/>
      <c r="J64" s="18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>
        <f t="shared" si="39"/>
        <v>0</v>
      </c>
      <c r="W64" s="22"/>
      <c r="X64" s="18"/>
      <c r="Y64" s="18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3"/>
      <c r="AK64" s="64"/>
      <c r="AL64" s="25"/>
      <c r="AM64" s="77"/>
      <c r="AN64" s="49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31"/>
    </row>
    <row r="65" spans="1:53" x14ac:dyDescent="0.3">
      <c r="A65" s="16" t="s">
        <v>692</v>
      </c>
      <c r="B65" s="17" t="s">
        <v>825</v>
      </c>
      <c r="C65" s="18" t="s">
        <v>826</v>
      </c>
      <c r="D65" s="64">
        <v>1069617944.6562736</v>
      </c>
      <c r="E65" s="64">
        <f t="shared" si="35"/>
        <v>1471508460.9705486</v>
      </c>
      <c r="F65" s="64">
        <f t="shared" si="36"/>
        <v>476869.34670364403</v>
      </c>
      <c r="G65" s="64">
        <v>428761.2065765002</v>
      </c>
      <c r="H65" s="19"/>
      <c r="I65" s="18"/>
      <c r="J65" s="18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>
        <f t="shared" si="39"/>
        <v>0</v>
      </c>
      <c r="W65" s="22"/>
      <c r="X65" s="18"/>
      <c r="Y65" s="18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3"/>
      <c r="AK65" s="64"/>
      <c r="AL65" s="25"/>
      <c r="AM65" s="77"/>
      <c r="AN65" s="49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31"/>
    </row>
    <row r="66" spans="1:53" x14ac:dyDescent="0.3">
      <c r="A66" s="16" t="s">
        <v>692</v>
      </c>
      <c r="B66" s="17" t="s">
        <v>827</v>
      </c>
      <c r="C66" s="18" t="s">
        <v>828</v>
      </c>
      <c r="D66" s="64">
        <v>4912135837.4263144</v>
      </c>
      <c r="E66" s="64">
        <f t="shared" si="35"/>
        <v>6757786256.5986614</v>
      </c>
      <c r="F66" s="64">
        <f t="shared" si="36"/>
        <v>2189984.7692493601</v>
      </c>
      <c r="G66" s="64">
        <v>1969051.9395683745</v>
      </c>
      <c r="H66" s="19"/>
      <c r="I66" s="18"/>
      <c r="J66" s="18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>
        <f t="shared" si="39"/>
        <v>0</v>
      </c>
      <c r="W66" s="22"/>
      <c r="X66" s="18"/>
      <c r="Y66" s="18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3"/>
      <c r="AK66" s="64"/>
      <c r="AL66" s="25"/>
      <c r="AM66" s="77"/>
      <c r="AN66" s="49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31"/>
    </row>
    <row r="67" spans="1:53" x14ac:dyDescent="0.3">
      <c r="A67" s="16" t="s">
        <v>692</v>
      </c>
      <c r="B67" s="17" t="s">
        <v>829</v>
      </c>
      <c r="C67" s="18" t="s">
        <v>830</v>
      </c>
      <c r="D67" s="64">
        <v>5388038318.3685818</v>
      </c>
      <c r="E67" s="64">
        <f t="shared" si="35"/>
        <v>7412500896.3464689</v>
      </c>
      <c r="F67" s="64">
        <f t="shared" si="36"/>
        <v>2402157.0746181817</v>
      </c>
      <c r="G67" s="64">
        <v>2159819.6084925607</v>
      </c>
      <c r="H67" s="19"/>
      <c r="I67" s="18"/>
      <c r="J67" s="18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>
        <f t="shared" si="39"/>
        <v>0</v>
      </c>
      <c r="W67" s="22"/>
      <c r="X67" s="18"/>
      <c r="Y67" s="18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3"/>
      <c r="AK67" s="64"/>
      <c r="AL67" s="25"/>
      <c r="AM67" s="77"/>
      <c r="AN67" s="49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31"/>
    </row>
    <row r="68" spans="1:53" ht="27.6" x14ac:dyDescent="0.3">
      <c r="A68" s="16" t="s">
        <v>692</v>
      </c>
      <c r="B68" s="17"/>
      <c r="C68" s="18"/>
      <c r="D68" s="64"/>
      <c r="E68" s="64"/>
      <c r="F68" s="64"/>
      <c r="G68" s="64"/>
      <c r="H68" s="19" t="s">
        <v>831</v>
      </c>
      <c r="I68" s="18" t="s">
        <v>832</v>
      </c>
      <c r="J68" s="18"/>
      <c r="K68" s="63">
        <v>2395575671.3852305</v>
      </c>
      <c r="L68" s="63">
        <v>82950923.608952358</v>
      </c>
      <c r="M68" s="63">
        <v>36120124.562333733</v>
      </c>
      <c r="N68" s="63">
        <v>7511585.3877863437</v>
      </c>
      <c r="O68" s="63">
        <v>6122086.184649827</v>
      </c>
      <c r="P68" s="63">
        <v>3389356.188323766</v>
      </c>
      <c r="Q68" s="63">
        <v>612208.61846498272</v>
      </c>
      <c r="R68" s="63">
        <v>67848749.228103027</v>
      </c>
      <c r="S68" s="63">
        <v>2600130705.1638451</v>
      </c>
      <c r="T68" s="63">
        <f t="shared" si="37"/>
        <v>1470662.1635542109</v>
      </c>
      <c r="U68" s="63">
        <f t="shared" si="38"/>
        <v>3421905164.6204534</v>
      </c>
      <c r="V68" s="63">
        <f t="shared" si="39"/>
        <v>997058.61439989903</v>
      </c>
      <c r="W68" s="22" t="s">
        <v>260</v>
      </c>
      <c r="X68" s="18" t="s">
        <v>833</v>
      </c>
      <c r="Y68" s="18"/>
      <c r="Z68" s="64">
        <v>3351543980.4768891</v>
      </c>
      <c r="AA68" s="64">
        <v>107735102.26683126</v>
      </c>
      <c r="AB68" s="64">
        <v>65708655.350292347</v>
      </c>
      <c r="AC68" s="64">
        <v>66738232.543520182</v>
      </c>
      <c r="AD68" s="64">
        <v>80329988.564531311</v>
      </c>
      <c r="AE68" s="64">
        <v>38227540.860328145</v>
      </c>
      <c r="AF68" s="64">
        <v>1606599.7712906264</v>
      </c>
      <c r="AG68" s="64">
        <v>99534953.874027699</v>
      </c>
      <c r="AH68" s="64">
        <f t="shared" ref="AH68:AH71" si="46">+SUM(Z68:AG68)</f>
        <v>3811425053.7077107</v>
      </c>
      <c r="AI68" s="64">
        <f t="shared" si="41"/>
        <v>1210360.4489386189</v>
      </c>
      <c r="AJ68" s="63">
        <f>+AH68*$C$3/$AJ$2</f>
        <v>4326595310.5792198</v>
      </c>
      <c r="AK68" s="64">
        <f t="shared" si="42"/>
        <v>1260662.9692829894</v>
      </c>
      <c r="AL68" s="25" t="s">
        <v>260</v>
      </c>
      <c r="AM68" s="77" t="s">
        <v>261</v>
      </c>
      <c r="AN68" s="49"/>
      <c r="AO68" s="66">
        <v>4354364589.190896</v>
      </c>
      <c r="AP68" s="66">
        <v>88768877.803514168</v>
      </c>
      <c r="AQ68" s="66">
        <v>153355327.03590631</v>
      </c>
      <c r="AR68" s="66">
        <v>101348283.16866383</v>
      </c>
      <c r="AS68" s="66">
        <v>153363908.91382626</v>
      </c>
      <c r="AT68" s="66">
        <v>74176869.903031021</v>
      </c>
      <c r="AU68" s="66">
        <v>7852232.1363879051</v>
      </c>
      <c r="AV68" s="66">
        <v>132342671.1910128</v>
      </c>
      <c r="AW68" s="66">
        <v>5065572759.3432388</v>
      </c>
      <c r="AX68" s="66">
        <f t="shared" ref="AX68:AX71" si="47">+AW68/3432</f>
        <v>1475982.738736375</v>
      </c>
      <c r="AY68" s="31"/>
    </row>
    <row r="69" spans="1:53" ht="27.6" x14ac:dyDescent="0.3">
      <c r="A69" s="16" t="s">
        <v>692</v>
      </c>
      <c r="B69" s="17"/>
      <c r="C69" s="18"/>
      <c r="D69" s="64"/>
      <c r="E69" s="64"/>
      <c r="F69" s="64"/>
      <c r="G69" s="64"/>
      <c r="H69" s="19" t="s">
        <v>834</v>
      </c>
      <c r="I69" s="18" t="s">
        <v>835</v>
      </c>
      <c r="J69" s="18"/>
      <c r="K69" s="63">
        <v>2374866223.9157214</v>
      </c>
      <c r="L69" s="63">
        <v>71186723.189148113</v>
      </c>
      <c r="M69" s="63">
        <v>33446582.489659272</v>
      </c>
      <c r="N69" s="63">
        <v>7511585.3877863437</v>
      </c>
      <c r="O69" s="63">
        <v>6122086.184649827</v>
      </c>
      <c r="P69" s="63">
        <v>3389356.188323766</v>
      </c>
      <c r="Q69" s="63">
        <v>612208.61846498272</v>
      </c>
      <c r="R69" s="63">
        <v>66906804.53712175</v>
      </c>
      <c r="S69" s="63">
        <v>2564041570.5108757</v>
      </c>
      <c r="T69" s="63">
        <f t="shared" si="37"/>
        <v>1450249.7570762872</v>
      </c>
      <c r="U69" s="63">
        <f t="shared" si="38"/>
        <v>3374410015.2379928</v>
      </c>
      <c r="V69" s="63">
        <f t="shared" si="39"/>
        <v>983219.70140967157</v>
      </c>
      <c r="W69" s="22" t="s">
        <v>262</v>
      </c>
      <c r="X69" s="18" t="s">
        <v>836</v>
      </c>
      <c r="Y69" s="18"/>
      <c r="Z69" s="64">
        <v>3326255291.4105072</v>
      </c>
      <c r="AA69" s="64">
        <v>90680186.710660964</v>
      </c>
      <c r="AB69" s="64">
        <v>55784149.243243411</v>
      </c>
      <c r="AC69" s="64">
        <v>66738232.543520182</v>
      </c>
      <c r="AD69" s="64">
        <v>80329988.564531311</v>
      </c>
      <c r="AE69" s="64">
        <v>38227540.860328145</v>
      </c>
      <c r="AF69" s="64">
        <v>1606599.7712906264</v>
      </c>
      <c r="AG69" s="64">
        <v>98132768.841410652</v>
      </c>
      <c r="AH69" s="64">
        <f t="shared" si="46"/>
        <v>3757754757.9454923</v>
      </c>
      <c r="AI69" s="64">
        <f t="shared" si="41"/>
        <v>1193316.8491411535</v>
      </c>
      <c r="AJ69" s="63">
        <f>+AH69*$C$3/$AJ$2</f>
        <v>4265670683.519762</v>
      </c>
      <c r="AK69" s="64">
        <f t="shared" si="42"/>
        <v>1242911.0383216089</v>
      </c>
      <c r="AL69" s="25" t="s">
        <v>262</v>
      </c>
      <c r="AM69" s="77" t="s">
        <v>263</v>
      </c>
      <c r="AN69" s="49"/>
      <c r="AO69" s="66">
        <v>4326496810.3977919</v>
      </c>
      <c r="AP69" s="66">
        <v>67909594.484630272</v>
      </c>
      <c r="AQ69" s="66">
        <v>130740985.41682063</v>
      </c>
      <c r="AR69" s="66">
        <v>101348283.16866383</v>
      </c>
      <c r="AS69" s="66">
        <v>153363908.91382626</v>
      </c>
      <c r="AT69" s="66">
        <v>74176869.903031021</v>
      </c>
      <c r="AU69" s="66">
        <v>7852232.1363879051</v>
      </c>
      <c r="AV69" s="66">
        <v>130428811.15051688</v>
      </c>
      <c r="AW69" s="66">
        <v>4992317495.5716686</v>
      </c>
      <c r="AX69" s="66">
        <f t="shared" si="47"/>
        <v>1454637.9649101598</v>
      </c>
      <c r="AY69" s="31"/>
    </row>
    <row r="70" spans="1:53" x14ac:dyDescent="0.3">
      <c r="A70" s="16" t="s">
        <v>692</v>
      </c>
      <c r="B70" s="17"/>
      <c r="C70" s="18"/>
      <c r="D70" s="64"/>
      <c r="E70" s="64"/>
      <c r="F70" s="64"/>
      <c r="G70" s="64"/>
      <c r="H70" s="19" t="s">
        <v>837</v>
      </c>
      <c r="I70" s="18" t="s">
        <v>838</v>
      </c>
      <c r="J70" s="18"/>
      <c r="K70" s="63">
        <v>273515521.46950638</v>
      </c>
      <c r="L70" s="63">
        <v>10605871.147047451</v>
      </c>
      <c r="M70" s="63">
        <v>16129024.675045051</v>
      </c>
      <c r="N70" s="63">
        <v>7511585.3877863437</v>
      </c>
      <c r="O70" s="63">
        <v>6122086.184649827</v>
      </c>
      <c r="P70" s="63">
        <v>3389356.188323766</v>
      </c>
      <c r="Q70" s="63">
        <v>612208.61846498272</v>
      </c>
      <c r="R70" s="63">
        <v>8502928.3274032176</v>
      </c>
      <c r="S70" s="63">
        <v>326388581.99822712</v>
      </c>
      <c r="T70" s="63">
        <f t="shared" si="37"/>
        <v>184608.92646958548</v>
      </c>
      <c r="U70" s="63">
        <f t="shared" si="38"/>
        <v>429544088.76245362</v>
      </c>
      <c r="V70" s="63">
        <f t="shared" si="39"/>
        <v>125158.53402169395</v>
      </c>
      <c r="W70" s="22" t="s">
        <v>264</v>
      </c>
      <c r="X70" s="18" t="s">
        <v>839</v>
      </c>
      <c r="Y70" s="18"/>
      <c r="Z70" s="64">
        <v>337325105.22361422</v>
      </c>
      <c r="AA70" s="64">
        <v>16532868.81573954</v>
      </c>
      <c r="AB70" s="64">
        <v>29219710.311557751</v>
      </c>
      <c r="AC70" s="64">
        <v>27607641.226439938</v>
      </c>
      <c r="AD70" s="64">
        <v>32229660.586262722</v>
      </c>
      <c r="AE70" s="64">
        <v>18482208.457885724</v>
      </c>
      <c r="AF70" s="64">
        <v>644593.21172525443</v>
      </c>
      <c r="AG70" s="64">
        <v>12377800.371180395</v>
      </c>
      <c r="AH70" s="64">
        <f t="shared" si="46"/>
        <v>474419588.20440555</v>
      </c>
      <c r="AI70" s="64">
        <f t="shared" si="41"/>
        <v>150657.22076989696</v>
      </c>
      <c r="AJ70" s="64">
        <f>+AH70*$C$3/$AJ$2</f>
        <v>538544386.06246197</v>
      </c>
      <c r="AK70" s="64">
        <f t="shared" si="42"/>
        <v>156918.52740747726</v>
      </c>
      <c r="AL70" s="19" t="s">
        <v>264</v>
      </c>
      <c r="AM70" s="18" t="s">
        <v>265</v>
      </c>
      <c r="AN70" s="18"/>
      <c r="AO70" s="64">
        <v>487585460.89164829</v>
      </c>
      <c r="AP70" s="64">
        <v>36340496.233950019</v>
      </c>
      <c r="AQ70" s="64">
        <v>21092680.198593758</v>
      </c>
      <c r="AR70" s="64">
        <v>39848946.885038115</v>
      </c>
      <c r="AS70" s="64">
        <v>37846564.936189294</v>
      </c>
      <c r="AT70" s="64">
        <v>17366390.412504029</v>
      </c>
      <c r="AU70" s="64">
        <v>1937744.124732892</v>
      </c>
      <c r="AV70" s="64">
        <v>17223282.331811313</v>
      </c>
      <c r="AW70" s="64">
        <v>659241566.01446772</v>
      </c>
      <c r="AX70" s="66">
        <f t="shared" si="47"/>
        <v>192086.70338416891</v>
      </c>
      <c r="AY70" s="31"/>
    </row>
    <row r="71" spans="1:53" x14ac:dyDescent="0.3">
      <c r="A71" s="16" t="s">
        <v>692</v>
      </c>
      <c r="B71" s="17"/>
      <c r="C71" s="18"/>
      <c r="D71" s="64"/>
      <c r="E71" s="64"/>
      <c r="F71" s="64"/>
      <c r="G71" s="64"/>
      <c r="H71" s="19" t="s">
        <v>840</v>
      </c>
      <c r="I71" s="18" t="s">
        <v>841</v>
      </c>
      <c r="J71" s="18"/>
      <c r="K71" s="63">
        <v>2221191657</v>
      </c>
      <c r="L71" s="63">
        <v>64486892.159433991</v>
      </c>
      <c r="M71" s="63">
        <v>27784515.471582986</v>
      </c>
      <c r="N71" s="63">
        <v>7511585.3877863437</v>
      </c>
      <c r="O71" s="63">
        <v>6122086.184649827</v>
      </c>
      <c r="P71" s="63">
        <v>3389356.188323766</v>
      </c>
      <c r="Q71" s="63">
        <v>612208.61846498272</v>
      </c>
      <c r="R71" s="63">
        <v>62457027.27609963</v>
      </c>
      <c r="S71" s="63">
        <v>2393555328.2863417</v>
      </c>
      <c r="T71" s="63">
        <f t="shared" si="37"/>
        <v>1353820.887039786</v>
      </c>
      <c r="U71" s="63">
        <f t="shared" si="38"/>
        <v>3150041389.6122651</v>
      </c>
      <c r="V71" s="63">
        <f t="shared" si="39"/>
        <v>917844.22774250153</v>
      </c>
      <c r="W71" s="22" t="s">
        <v>267</v>
      </c>
      <c r="X71" s="18" t="s">
        <v>841</v>
      </c>
      <c r="Y71" s="18"/>
      <c r="Z71" s="64">
        <v>2167781976.7482719</v>
      </c>
      <c r="AA71" s="64">
        <v>79006993.049761653</v>
      </c>
      <c r="AB71" s="64">
        <v>44797557.912697814</v>
      </c>
      <c r="AC71" s="64">
        <v>66738232.543520182</v>
      </c>
      <c r="AD71" s="64">
        <v>80329988.564531311</v>
      </c>
      <c r="AE71" s="64">
        <v>38227540.860328145</v>
      </c>
      <c r="AF71" s="64">
        <v>1606599.7712906264</v>
      </c>
      <c r="AG71" s="64">
        <v>66446772.719782911</v>
      </c>
      <c r="AH71" s="64">
        <f t="shared" si="46"/>
        <v>2544935662.1701846</v>
      </c>
      <c r="AI71" s="64">
        <f t="shared" si="41"/>
        <v>808172.64597338345</v>
      </c>
      <c r="AJ71" s="64">
        <f>+AH71*$C$3/$AJ$2</f>
        <v>2888921216.2154565</v>
      </c>
      <c r="AK71" s="64">
        <f t="shared" si="42"/>
        <v>841760.26113503973</v>
      </c>
      <c r="AL71" s="19" t="s">
        <v>267</v>
      </c>
      <c r="AM71" s="18" t="s">
        <v>268</v>
      </c>
      <c r="AN71" s="18"/>
      <c r="AO71" s="64">
        <v>2668655515.1219273</v>
      </c>
      <c r="AP71" s="64">
        <v>47695756.739239261</v>
      </c>
      <c r="AQ71" s="64">
        <v>115930779.81944226</v>
      </c>
      <c r="AR71" s="64">
        <v>101348283.16866383</v>
      </c>
      <c r="AS71" s="64">
        <v>153363908.91382626</v>
      </c>
      <c r="AT71" s="64">
        <v>74176869.903031021</v>
      </c>
      <c r="AU71" s="64">
        <v>7852232.1363879051</v>
      </c>
      <c r="AV71" s="64">
        <v>85014687.568986624</v>
      </c>
      <c r="AW71" s="64">
        <v>3254038033.3715043</v>
      </c>
      <c r="AX71" s="66">
        <f t="shared" si="47"/>
        <v>948146.28011990222</v>
      </c>
      <c r="AY71" s="31"/>
    </row>
    <row r="72" spans="1:53" ht="27.6" x14ac:dyDescent="0.3">
      <c r="A72" s="16" t="s">
        <v>692</v>
      </c>
      <c r="B72" s="17"/>
      <c r="C72" s="18"/>
      <c r="D72" s="64"/>
      <c r="E72" s="64"/>
      <c r="F72" s="64"/>
      <c r="G72" s="64"/>
      <c r="H72" s="19" t="s">
        <v>842</v>
      </c>
      <c r="I72" s="18" t="s">
        <v>843</v>
      </c>
      <c r="J72" s="18"/>
      <c r="K72" s="63">
        <v>54300339.561510563</v>
      </c>
      <c r="L72" s="63">
        <v>37645441.343373582</v>
      </c>
      <c r="M72" s="63">
        <v>11585651.292581368</v>
      </c>
      <c r="N72" s="63">
        <v>7511585.3877863437</v>
      </c>
      <c r="O72" s="63">
        <v>6122086.184649827</v>
      </c>
      <c r="P72" s="63">
        <v>3389356.188323766</v>
      </c>
      <c r="Q72" s="63">
        <v>612208.61846498272</v>
      </c>
      <c r="R72" s="63">
        <v>3230859.5268804422</v>
      </c>
      <c r="S72" s="63">
        <v>124397528.10357086</v>
      </c>
      <c r="T72" s="63">
        <f t="shared" ref="T72:T82" si="48">+S72/1768</f>
        <v>70360.592818761797</v>
      </c>
      <c r="U72" s="63">
        <f t="shared" ref="U72:U82" si="49">+S72*$C$3/$U$2</f>
        <v>163713517.56980366</v>
      </c>
      <c r="V72" s="63">
        <f t="shared" ref="V72:V82" si="50">+U72/3432</f>
        <v>47702.073883975427</v>
      </c>
      <c r="W72" s="22" t="s">
        <v>269</v>
      </c>
      <c r="X72" s="18" t="s">
        <v>844</v>
      </c>
      <c r="Y72" s="18"/>
      <c r="Z72" s="64">
        <v>94935442.289631605</v>
      </c>
      <c r="AA72" s="64">
        <v>81863594.669617414</v>
      </c>
      <c r="AB72" s="64">
        <v>45637499.291146852</v>
      </c>
      <c r="AC72" s="64">
        <v>27607641.226439938</v>
      </c>
      <c r="AD72" s="64">
        <v>32229660.586262722</v>
      </c>
      <c r="AE72" s="64">
        <v>18482208.457885724</v>
      </c>
      <c r="AF72" s="64">
        <v>644593.21172525443</v>
      </c>
      <c r="AG72" s="64">
        <v>8068315.8624664918</v>
      </c>
      <c r="AH72" s="64">
        <f t="shared" ref="AH72:AH82" si="51">+SUM(Z72:AG72)</f>
        <v>309468955.59517598</v>
      </c>
      <c r="AI72" s="64">
        <f t="shared" si="41"/>
        <v>98275.311398912658</v>
      </c>
      <c r="AJ72" s="64">
        <f t="shared" ref="AJ72:AJ82" si="52">+AH72*$C$3/$AJ$2</f>
        <v>351298244.92952442</v>
      </c>
      <c r="AK72" s="64">
        <f t="shared" si="42"/>
        <v>102359.62847596865</v>
      </c>
      <c r="AL72" s="19" t="s">
        <v>269</v>
      </c>
      <c r="AM72" s="18" t="s">
        <v>270</v>
      </c>
      <c r="AN72" s="18"/>
      <c r="AO72" s="64">
        <v>156856405.88029584</v>
      </c>
      <c r="AP72" s="64">
        <v>83470462.811801106</v>
      </c>
      <c r="AQ72" s="64">
        <v>110441518.66071162</v>
      </c>
      <c r="AR72" s="64">
        <v>39848946.885038115</v>
      </c>
      <c r="AS72" s="64">
        <v>37846564.936189294</v>
      </c>
      <c r="AT72" s="64">
        <v>17366390.412504029</v>
      </c>
      <c r="AU72" s="64">
        <v>1937744.124732892</v>
      </c>
      <c r="AV72" s="64">
        <v>12012173.889398521</v>
      </c>
      <c r="AW72" s="64">
        <v>459780207.60067147</v>
      </c>
      <c r="AX72" s="66">
        <f t="shared" ref="AX72:AX82" si="53">+AW72/3432</f>
        <v>133968.59195823761</v>
      </c>
      <c r="AY72" s="31"/>
      <c r="BA72" s="9"/>
    </row>
    <row r="73" spans="1:53" ht="27.6" x14ac:dyDescent="0.3">
      <c r="A73" s="16" t="s">
        <v>692</v>
      </c>
      <c r="B73" s="17"/>
      <c r="C73" s="18"/>
      <c r="D73" s="64"/>
      <c r="E73" s="64"/>
      <c r="F73" s="64"/>
      <c r="G73" s="64"/>
      <c r="H73" s="19" t="s">
        <v>845</v>
      </c>
      <c r="I73" s="18" t="s">
        <v>846</v>
      </c>
      <c r="J73" s="18"/>
      <c r="K73" s="63">
        <v>85647763.628342167</v>
      </c>
      <c r="L73" s="63">
        <v>56468162.015060373</v>
      </c>
      <c r="M73" s="63">
        <v>15863318.608860511</v>
      </c>
      <c r="N73" s="63">
        <v>7511585.3877863437</v>
      </c>
      <c r="O73" s="63">
        <v>6122086.184649827</v>
      </c>
      <c r="P73" s="63">
        <v>3389356.188323766</v>
      </c>
      <c r="Q73" s="63">
        <v>612208.61846498272</v>
      </c>
      <c r="R73" s="63">
        <v>4690060.8899490163</v>
      </c>
      <c r="S73" s="63">
        <v>180304541.52143699</v>
      </c>
      <c r="T73" s="63">
        <f t="shared" si="48"/>
        <v>101982.20674289422</v>
      </c>
      <c r="U73" s="63">
        <f t="shared" si="49"/>
        <v>237290010.31040451</v>
      </c>
      <c r="V73" s="63">
        <f t="shared" si="50"/>
        <v>69140.445894640012</v>
      </c>
      <c r="W73" s="22" t="s">
        <v>271</v>
      </c>
      <c r="X73" s="18" t="s">
        <v>847</v>
      </c>
      <c r="Y73" s="18"/>
      <c r="Z73" s="64">
        <v>132025861.38659786</v>
      </c>
      <c r="AA73" s="64">
        <v>109151459.55948989</v>
      </c>
      <c r="AB73" s="64">
        <v>58870174.100545436</v>
      </c>
      <c r="AC73" s="64">
        <v>27607641.226439938</v>
      </c>
      <c r="AD73" s="64">
        <v>32229660.586262722</v>
      </c>
      <c r="AE73" s="64">
        <v>18482208.457885724</v>
      </c>
      <c r="AF73" s="64">
        <v>644593.21172525443</v>
      </c>
      <c r="AG73" s="64">
        <v>10150367.868404217</v>
      </c>
      <c r="AH73" s="64">
        <f t="shared" si="51"/>
        <v>389161966.39735103</v>
      </c>
      <c r="AI73" s="64">
        <f t="shared" si="41"/>
        <v>123582.71400360465</v>
      </c>
      <c r="AJ73" s="64">
        <f t="shared" si="52"/>
        <v>441762940.4079814</v>
      </c>
      <c r="AK73" s="64">
        <f t="shared" si="42"/>
        <v>128718.80548018106</v>
      </c>
      <c r="AL73" s="19" t="s">
        <v>271</v>
      </c>
      <c r="AM73" s="18" t="s">
        <v>272</v>
      </c>
      <c r="AN73" s="18"/>
      <c r="AO73" s="64">
        <v>251034262.0547061</v>
      </c>
      <c r="AP73" s="64">
        <v>108322959.05822951</v>
      </c>
      <c r="AQ73" s="64">
        <v>146624465.25124872</v>
      </c>
      <c r="AR73" s="64">
        <v>39848946.885038115</v>
      </c>
      <c r="AS73" s="64">
        <v>37846564.936189294</v>
      </c>
      <c r="AT73" s="64">
        <v>17366390.412504029</v>
      </c>
      <c r="AU73" s="64">
        <v>1937744.124732892</v>
      </c>
      <c r="AV73" s="64">
        <v>16176046.692507274</v>
      </c>
      <c r="AW73" s="64">
        <v>619157379.41515589</v>
      </c>
      <c r="AX73" s="66">
        <f t="shared" si="53"/>
        <v>180407.16183425288</v>
      </c>
      <c r="AY73" s="31"/>
      <c r="BA73" s="9"/>
    </row>
    <row r="74" spans="1:53" ht="27.6" x14ac:dyDescent="0.3">
      <c r="A74" s="16" t="s">
        <v>692</v>
      </c>
      <c r="B74" s="17"/>
      <c r="C74" s="18"/>
      <c r="D74" s="64"/>
      <c r="E74" s="64"/>
      <c r="F74" s="64"/>
      <c r="G74" s="64"/>
      <c r="H74" s="19" t="s">
        <v>848</v>
      </c>
      <c r="I74" s="18" t="s">
        <v>849</v>
      </c>
      <c r="J74" s="18"/>
      <c r="K74" s="63">
        <v>139715688.86272746</v>
      </c>
      <c r="L74" s="63">
        <v>75290882.686747164</v>
      </c>
      <c r="M74" s="63">
        <v>20140985.925139658</v>
      </c>
      <c r="N74" s="63">
        <v>7511585.3877863437</v>
      </c>
      <c r="O74" s="63">
        <v>6122086.184649827</v>
      </c>
      <c r="P74" s="63">
        <v>3389356.188323766</v>
      </c>
      <c r="Q74" s="63">
        <v>612208.61846498272</v>
      </c>
      <c r="R74" s="63">
        <v>6758171.6843080297</v>
      </c>
      <c r="S74" s="63">
        <v>259540965.53814724</v>
      </c>
      <c r="T74" s="63">
        <f t="shared" si="48"/>
        <v>146799.18865279821</v>
      </c>
      <c r="U74" s="63">
        <f t="shared" si="49"/>
        <v>341569202.1334753</v>
      </c>
      <c r="V74" s="63">
        <f t="shared" si="50"/>
        <v>99524.825796467165</v>
      </c>
      <c r="W74" s="22" t="s">
        <v>273</v>
      </c>
      <c r="X74" s="18" t="s">
        <v>850</v>
      </c>
      <c r="Y74" s="18"/>
      <c r="Z74" s="64">
        <v>191836781.6511178</v>
      </c>
      <c r="AA74" s="64">
        <v>136439324.44936234</v>
      </c>
      <c r="AB74" s="64">
        <v>72102848.909944028</v>
      </c>
      <c r="AC74" s="64">
        <v>27607641.226439938</v>
      </c>
      <c r="AD74" s="64">
        <v>32229660.586262722</v>
      </c>
      <c r="AE74" s="64">
        <v>18482208.457885724</v>
      </c>
      <c r="AF74" s="64">
        <v>644593.21172525443</v>
      </c>
      <c r="AG74" s="64">
        <v>12841937.728077166</v>
      </c>
      <c r="AH74" s="64">
        <f t="shared" si="51"/>
        <v>492184996.22081494</v>
      </c>
      <c r="AI74" s="64">
        <f t="shared" si="41"/>
        <v>156298.82382369481</v>
      </c>
      <c r="AJ74" s="64">
        <f t="shared" si="52"/>
        <v>558711050.7433145</v>
      </c>
      <c r="AK74" s="64">
        <f t="shared" si="42"/>
        <v>162794.59520492848</v>
      </c>
      <c r="AL74" s="19" t="s">
        <v>273</v>
      </c>
      <c r="AM74" s="18" t="s">
        <v>274</v>
      </c>
      <c r="AN74" s="18"/>
      <c r="AO74" s="64">
        <v>307126697.05316269</v>
      </c>
      <c r="AP74" s="64">
        <v>133122913.02929553</v>
      </c>
      <c r="AQ74" s="64">
        <v>182807411.84178579</v>
      </c>
      <c r="AR74" s="64">
        <v>39848946.885038115</v>
      </c>
      <c r="AS74" s="64">
        <v>37846564.936189294</v>
      </c>
      <c r="AT74" s="64">
        <v>17366390.412504029</v>
      </c>
      <c r="AU74" s="64">
        <v>1937744.124732892</v>
      </c>
      <c r="AV74" s="64">
        <v>19316800.795141451</v>
      </c>
      <c r="AW74" s="64">
        <v>739373469.07784986</v>
      </c>
      <c r="AX74" s="66">
        <f t="shared" si="53"/>
        <v>215435.15998771848</v>
      </c>
      <c r="AY74" s="46"/>
      <c r="BA74" s="9"/>
    </row>
    <row r="75" spans="1:53" ht="27.6" x14ac:dyDescent="0.3">
      <c r="A75" s="16" t="s">
        <v>692</v>
      </c>
      <c r="B75" s="17"/>
      <c r="C75" s="18"/>
      <c r="D75" s="64"/>
      <c r="E75" s="64"/>
      <c r="F75" s="64"/>
      <c r="G75" s="64"/>
      <c r="H75" s="19" t="s">
        <v>851</v>
      </c>
      <c r="I75" s="18" t="s">
        <v>852</v>
      </c>
      <c r="J75" s="18"/>
      <c r="K75" s="63">
        <v>92810538.587387174</v>
      </c>
      <c r="L75" s="63">
        <v>37645441.343373582</v>
      </c>
      <c r="M75" s="63">
        <v>11585651.292581368</v>
      </c>
      <c r="N75" s="63">
        <v>7511585.3877863437</v>
      </c>
      <c r="O75" s="63">
        <v>6122086.184649827</v>
      </c>
      <c r="P75" s="63">
        <v>3389356.188323766</v>
      </c>
      <c r="Q75" s="63">
        <v>612208.61846498272</v>
      </c>
      <c r="R75" s="63">
        <v>4262932.860773935</v>
      </c>
      <c r="S75" s="63">
        <v>163939800.46334094</v>
      </c>
      <c r="T75" s="63">
        <f t="shared" si="48"/>
        <v>92726.13148379013</v>
      </c>
      <c r="U75" s="63">
        <f t="shared" si="49"/>
        <v>215753173.01481688</v>
      </c>
      <c r="V75" s="63">
        <f t="shared" si="50"/>
        <v>62865.143652335923</v>
      </c>
      <c r="W75" s="22" t="s">
        <v>275</v>
      </c>
      <c r="X75" s="18" t="s">
        <v>853</v>
      </c>
      <c r="Y75" s="18"/>
      <c r="Z75" s="64">
        <v>137887157.84911054</v>
      </c>
      <c r="AA75" s="64">
        <v>81863594.669617414</v>
      </c>
      <c r="AB75" s="64">
        <v>58870174.100545436</v>
      </c>
      <c r="AC75" s="64">
        <v>27607641.226439938</v>
      </c>
      <c r="AD75" s="64">
        <v>32229660.586262722</v>
      </c>
      <c r="AE75" s="64">
        <v>18482208.457885724</v>
      </c>
      <c r="AF75" s="64">
        <v>644593.21172525443</v>
      </c>
      <c r="AG75" s="64">
        <v>9575562.0617697407</v>
      </c>
      <c r="AH75" s="64">
        <f t="shared" si="51"/>
        <v>367160592.16335678</v>
      </c>
      <c r="AI75" s="64">
        <f t="shared" si="41"/>
        <v>116595.9327289161</v>
      </c>
      <c r="AJ75" s="64">
        <f t="shared" si="52"/>
        <v>416787756.25881457</v>
      </c>
      <c r="AK75" s="64">
        <f t="shared" si="42"/>
        <v>121441.65392156602</v>
      </c>
      <c r="AL75" s="19" t="s">
        <v>275</v>
      </c>
      <c r="AM75" s="18" t="s">
        <v>276</v>
      </c>
      <c r="AN75" s="18"/>
      <c r="AO75" s="64">
        <v>184660334.91173637</v>
      </c>
      <c r="AP75" s="64">
        <v>86990795.261083782</v>
      </c>
      <c r="AQ75" s="64">
        <v>110441518.66071162</v>
      </c>
      <c r="AR75" s="64">
        <v>39848946.885038115</v>
      </c>
      <c r="AS75" s="64">
        <v>37846564.936189294</v>
      </c>
      <c r="AT75" s="64">
        <v>17366390.412504029</v>
      </c>
      <c r="AU75" s="64">
        <v>1937744.124732892</v>
      </c>
      <c r="AV75" s="64">
        <v>12852502.915891869</v>
      </c>
      <c r="AW75" s="64">
        <v>491944798.10788804</v>
      </c>
      <c r="AX75" s="66">
        <f t="shared" si="53"/>
        <v>143340.55888924477</v>
      </c>
      <c r="AY75" s="31"/>
      <c r="BA75" s="9"/>
    </row>
    <row r="76" spans="1:53" ht="27.6" x14ac:dyDescent="0.3">
      <c r="A76" s="16" t="s">
        <v>692</v>
      </c>
      <c r="B76" s="17"/>
      <c r="C76" s="18"/>
      <c r="D76" s="64"/>
      <c r="E76" s="64"/>
      <c r="F76" s="64"/>
      <c r="G76" s="64"/>
      <c r="H76" s="19" t="s">
        <v>854</v>
      </c>
      <c r="I76" s="18" t="s">
        <v>855</v>
      </c>
      <c r="J76" s="18"/>
      <c r="K76" s="63">
        <v>160430676.64254785</v>
      </c>
      <c r="L76" s="63">
        <v>56468162.015060373</v>
      </c>
      <c r="M76" s="63">
        <v>15863318.608860511</v>
      </c>
      <c r="N76" s="63">
        <v>7511585.3877863437</v>
      </c>
      <c r="O76" s="63">
        <v>6122086.184649827</v>
      </c>
      <c r="P76" s="63">
        <v>3389356.188323766</v>
      </c>
      <c r="Q76" s="63">
        <v>612208.61846498272</v>
      </c>
      <c r="R76" s="63">
        <v>6694242.9587297291</v>
      </c>
      <c r="S76" s="63">
        <v>257091636.6044234</v>
      </c>
      <c r="T76" s="63">
        <f t="shared" si="48"/>
        <v>145413.82160883676</v>
      </c>
      <c r="U76" s="63">
        <f t="shared" si="49"/>
        <v>338345759.82285661</v>
      </c>
      <c r="V76" s="63">
        <f t="shared" si="50"/>
        <v>98585.594353979192</v>
      </c>
      <c r="W76" s="22" t="s">
        <v>277</v>
      </c>
      <c r="X76" s="18" t="s">
        <v>856</v>
      </c>
      <c r="Y76" s="18"/>
      <c r="Z76" s="64">
        <v>246906796.0849193</v>
      </c>
      <c r="AA76" s="64">
        <v>136439324.44936234</v>
      </c>
      <c r="AB76" s="64">
        <v>94157306.925608367</v>
      </c>
      <c r="AC76" s="64">
        <v>27607641.226439938</v>
      </c>
      <c r="AD76" s="64">
        <v>32229660.586262722</v>
      </c>
      <c r="AE76" s="64">
        <v>18482208.457885724</v>
      </c>
      <c r="AF76" s="64">
        <v>644593.21172525443</v>
      </c>
      <c r="AG76" s="64">
        <v>14910938.872514568</v>
      </c>
      <c r="AH76" s="64">
        <f t="shared" si="51"/>
        <v>571378469.81471825</v>
      </c>
      <c r="AI76" s="64">
        <f t="shared" si="41"/>
        <v>181447.5928277924</v>
      </c>
      <c r="AJ76" s="64">
        <f t="shared" si="52"/>
        <v>648608689.19918466</v>
      </c>
      <c r="AK76" s="64">
        <f t="shared" si="42"/>
        <v>188988.54580395823</v>
      </c>
      <c r="AL76" s="19" t="s">
        <v>277</v>
      </c>
      <c r="AM76" s="18" t="s">
        <v>276</v>
      </c>
      <c r="AN76" s="18"/>
      <c r="AO76" s="64">
        <v>315262587.9649815</v>
      </c>
      <c r="AP76" s="64">
        <v>139060190.14524987</v>
      </c>
      <c r="AQ76" s="64">
        <v>182807411.84178579</v>
      </c>
      <c r="AR76" s="64">
        <v>39848946.885038115</v>
      </c>
      <c r="AS76" s="64">
        <v>37846564.936189294</v>
      </c>
      <c r="AT76" s="64">
        <v>17366390.412504029</v>
      </c>
      <c r="AU76" s="64">
        <v>1937744.124732892</v>
      </c>
      <c r="AV76" s="64">
        <v>19694338.557547554</v>
      </c>
      <c r="AW76" s="64">
        <v>753824174.86802912</v>
      </c>
      <c r="AX76" s="66">
        <f t="shared" si="53"/>
        <v>219645.73859791059</v>
      </c>
      <c r="AY76" s="31"/>
      <c r="BA76" s="9"/>
    </row>
    <row r="77" spans="1:53" ht="27.6" x14ac:dyDescent="0.3">
      <c r="A77" s="16" t="s">
        <v>692</v>
      </c>
      <c r="B77" s="17"/>
      <c r="C77" s="18"/>
      <c r="D77" s="64"/>
      <c r="E77" s="64"/>
      <c r="F77" s="64"/>
      <c r="G77" s="64"/>
      <c r="H77" s="19" t="s">
        <v>857</v>
      </c>
      <c r="I77" s="18" t="s">
        <v>858</v>
      </c>
      <c r="J77" s="18"/>
      <c r="K77" s="63">
        <v>293602252.75286913</v>
      </c>
      <c r="L77" s="63">
        <v>94113603.358433962</v>
      </c>
      <c r="M77" s="63">
        <v>24418653.241418801</v>
      </c>
      <c r="N77" s="63">
        <v>7511585.3877863437</v>
      </c>
      <c r="O77" s="63">
        <v>6122086.184649827</v>
      </c>
      <c r="P77" s="63">
        <v>3389356.188323766</v>
      </c>
      <c r="Q77" s="63">
        <v>612208.61846498272</v>
      </c>
      <c r="R77" s="63">
        <v>11501421.994641311</v>
      </c>
      <c r="S77" s="63">
        <v>441271167.72658807</v>
      </c>
      <c r="T77" s="63">
        <f t="shared" si="48"/>
        <v>249587.7645512376</v>
      </c>
      <c r="U77" s="63">
        <f t="shared" si="49"/>
        <v>580735454.89189529</v>
      </c>
      <c r="V77" s="63">
        <f t="shared" si="50"/>
        <v>169211.96238108838</v>
      </c>
      <c r="W77" s="22" t="s">
        <v>278</v>
      </c>
      <c r="X77" s="18" t="s">
        <v>859</v>
      </c>
      <c r="Y77" s="18"/>
      <c r="Z77" s="64">
        <v>349710229.25781822</v>
      </c>
      <c r="AA77" s="64">
        <v>163727189.33923483</v>
      </c>
      <c r="AB77" s="64">
        <v>111800873.33813982</v>
      </c>
      <c r="AC77" s="64">
        <v>27607641.226439938</v>
      </c>
      <c r="AD77" s="64">
        <v>32229660.586262722</v>
      </c>
      <c r="AE77" s="64">
        <v>18482208.457885724</v>
      </c>
      <c r="AF77" s="64">
        <v>644593.21172525443</v>
      </c>
      <c r="AG77" s="64">
        <v>18874189.368302215</v>
      </c>
      <c r="AH77" s="64">
        <f t="shared" si="51"/>
        <v>723076584.78580868</v>
      </c>
      <c r="AI77" s="64">
        <f t="shared" si="41"/>
        <v>229621.01771540448</v>
      </c>
      <c r="AJ77" s="64">
        <f t="shared" si="52"/>
        <v>820811039.66102839</v>
      </c>
      <c r="AK77" s="64">
        <f t="shared" si="42"/>
        <v>239164.05584528798</v>
      </c>
      <c r="AL77" s="19" t="s">
        <v>278</v>
      </c>
      <c r="AM77" s="18" t="s">
        <v>279</v>
      </c>
      <c r="AN77" s="18"/>
      <c r="AO77" s="64">
        <v>399564280.60093153</v>
      </c>
      <c r="AP77" s="64">
        <v>165068616.44965169</v>
      </c>
      <c r="AQ77" s="64">
        <v>218990358.43232289</v>
      </c>
      <c r="AR77" s="64">
        <v>39848946.885038115</v>
      </c>
      <c r="AS77" s="64">
        <v>37846564.936189294</v>
      </c>
      <c r="AT77" s="64">
        <v>17366390.412504029</v>
      </c>
      <c r="AU77" s="64">
        <v>1937744.124732892</v>
      </c>
      <c r="AV77" s="64">
        <v>23624275.588029664</v>
      </c>
      <c r="AW77" s="64">
        <v>904247177.42940009</v>
      </c>
      <c r="AX77" s="66">
        <f t="shared" si="53"/>
        <v>263475.28479877627</v>
      </c>
      <c r="AY77" s="31"/>
      <c r="BA77" s="9"/>
    </row>
    <row r="78" spans="1:53" ht="27.6" x14ac:dyDescent="0.3">
      <c r="A78" s="16" t="s">
        <v>692</v>
      </c>
      <c r="B78" s="17"/>
      <c r="C78" s="18"/>
      <c r="D78" s="64"/>
      <c r="E78" s="64"/>
      <c r="F78" s="64"/>
      <c r="G78" s="64"/>
      <c r="H78" s="19" t="s">
        <v>860</v>
      </c>
      <c r="I78" s="18" t="s">
        <v>861</v>
      </c>
      <c r="J78" s="18"/>
      <c r="K78" s="63">
        <v>362256740.80802977</v>
      </c>
      <c r="L78" s="63">
        <v>112936324.03012075</v>
      </c>
      <c r="M78" s="63">
        <v>28696320.557697948</v>
      </c>
      <c r="N78" s="63">
        <v>7511585.3877863437</v>
      </c>
      <c r="O78" s="63">
        <v>6122086.184649827</v>
      </c>
      <c r="P78" s="63">
        <v>3389356.188323766</v>
      </c>
      <c r="Q78" s="63">
        <v>612208.61846498272</v>
      </c>
      <c r="R78" s="63">
        <v>13960452.672597105</v>
      </c>
      <c r="S78" s="63">
        <v>535485074.44767046</v>
      </c>
      <c r="T78" s="63">
        <f t="shared" si="48"/>
        <v>302876.17333013035</v>
      </c>
      <c r="U78" s="63">
        <f t="shared" si="49"/>
        <v>704725780.97345507</v>
      </c>
      <c r="V78" s="63">
        <f t="shared" si="50"/>
        <v>205339.67977082025</v>
      </c>
      <c r="W78" s="22" t="s">
        <v>280</v>
      </c>
      <c r="X78" s="18" t="s">
        <v>862</v>
      </c>
      <c r="Y78" s="18"/>
      <c r="Z78" s="64">
        <v>497486598.59319985</v>
      </c>
      <c r="AA78" s="64">
        <v>245590784.00885224</v>
      </c>
      <c r="AB78" s="64">
        <v>164731572.5757342</v>
      </c>
      <c r="AC78" s="64">
        <v>27607641.226439938</v>
      </c>
      <c r="AD78" s="64">
        <v>32229660.586262722</v>
      </c>
      <c r="AE78" s="64">
        <v>18482208.457885724</v>
      </c>
      <c r="AF78" s="64">
        <v>644593.21172525443</v>
      </c>
      <c r="AG78" s="64">
        <v>26454649.980417702</v>
      </c>
      <c r="AH78" s="64">
        <f t="shared" si="51"/>
        <v>1013227708.6405177</v>
      </c>
      <c r="AI78" s="64">
        <f t="shared" si="41"/>
        <v>321761.73662766517</v>
      </c>
      <c r="AJ78" s="64">
        <f t="shared" si="52"/>
        <v>1150180363.2445707</v>
      </c>
      <c r="AK78" s="64">
        <f t="shared" si="42"/>
        <v>335134.13847452524</v>
      </c>
      <c r="AL78" s="19" t="s">
        <v>280</v>
      </c>
      <c r="AM78" s="18" t="s">
        <v>281</v>
      </c>
      <c r="AN78" s="18"/>
      <c r="AO78" s="64">
        <v>561543972.59716356</v>
      </c>
      <c r="AP78" s="64">
        <v>243093895.36285719</v>
      </c>
      <c r="AQ78" s="64">
        <v>327539198.20393413</v>
      </c>
      <c r="AR78" s="64">
        <v>39848946.885038115</v>
      </c>
      <c r="AS78" s="64">
        <v>37846564.936189294</v>
      </c>
      <c r="AT78" s="64">
        <v>17366390.412504029</v>
      </c>
      <c r="AU78" s="64">
        <v>1937744.124732892</v>
      </c>
      <c r="AV78" s="64">
        <v>32974851.485578023</v>
      </c>
      <c r="AW78" s="64">
        <v>1262151564.0079973</v>
      </c>
      <c r="AX78" s="66">
        <f t="shared" si="53"/>
        <v>367759.77972260991</v>
      </c>
      <c r="AY78" s="31"/>
      <c r="BA78" s="9"/>
    </row>
    <row r="79" spans="1:53" ht="27.6" x14ac:dyDescent="0.3">
      <c r="A79" s="16" t="s">
        <v>692</v>
      </c>
      <c r="B79" s="17"/>
      <c r="C79" s="18"/>
      <c r="D79" s="64"/>
      <c r="E79" s="64"/>
      <c r="F79" s="64"/>
      <c r="G79" s="64"/>
      <c r="H79" s="19" t="s">
        <v>863</v>
      </c>
      <c r="I79" s="18" t="s">
        <v>864</v>
      </c>
      <c r="J79" s="18"/>
      <c r="K79" s="63">
        <v>92810538.587387174</v>
      </c>
      <c r="L79" s="63">
        <v>37645441.343373582</v>
      </c>
      <c r="M79" s="63">
        <v>11585651.292581368</v>
      </c>
      <c r="N79" s="63">
        <v>7511585.3877863437</v>
      </c>
      <c r="O79" s="63">
        <v>6122086.184649827</v>
      </c>
      <c r="P79" s="63">
        <v>3389356.188323766</v>
      </c>
      <c r="Q79" s="63">
        <v>612208.61846498272</v>
      </c>
      <c r="R79" s="63">
        <v>4262932.860773935</v>
      </c>
      <c r="S79" s="63">
        <v>163939800.46334094</v>
      </c>
      <c r="T79" s="63">
        <f t="shared" si="48"/>
        <v>92726.13148379013</v>
      </c>
      <c r="U79" s="63">
        <f t="shared" si="49"/>
        <v>215753173.01481688</v>
      </c>
      <c r="V79" s="63">
        <f t="shared" si="50"/>
        <v>62865.143652335923</v>
      </c>
      <c r="W79" s="22" t="s">
        <v>282</v>
      </c>
      <c r="X79" s="18" t="s">
        <v>865</v>
      </c>
      <c r="Y79" s="18"/>
      <c r="Z79" s="64">
        <v>137887157.84911054</v>
      </c>
      <c r="AA79" s="64">
        <v>81863594.669617414</v>
      </c>
      <c r="AB79" s="64">
        <v>58870174.100545436</v>
      </c>
      <c r="AC79" s="64">
        <v>27607641.226439938</v>
      </c>
      <c r="AD79" s="64">
        <v>32229660.586262722</v>
      </c>
      <c r="AE79" s="64">
        <v>18482208.457885724</v>
      </c>
      <c r="AF79" s="64">
        <v>644593.21172525443</v>
      </c>
      <c r="AG79" s="64">
        <v>9575562.0617697407</v>
      </c>
      <c r="AH79" s="64">
        <f t="shared" si="51"/>
        <v>367160592.16335678</v>
      </c>
      <c r="AI79" s="64">
        <f t="shared" si="41"/>
        <v>116595.9327289161</v>
      </c>
      <c r="AJ79" s="64">
        <f t="shared" si="52"/>
        <v>416787756.25881457</v>
      </c>
      <c r="AK79" s="64">
        <f t="shared" si="42"/>
        <v>121441.65392156602</v>
      </c>
      <c r="AL79" s="19" t="s">
        <v>282</v>
      </c>
      <c r="AM79" s="18" t="s">
        <v>283</v>
      </c>
      <c r="AN79" s="18"/>
      <c r="AO79" s="64">
        <v>184660334.91173637</v>
      </c>
      <c r="AP79" s="64">
        <v>87043337.536446214</v>
      </c>
      <c r="AQ79" s="64">
        <v>110441518.66071162</v>
      </c>
      <c r="AR79" s="64">
        <v>39848946.885038115</v>
      </c>
      <c r="AS79" s="64">
        <v>37846564.936189294</v>
      </c>
      <c r="AT79" s="64">
        <v>17366390.412504029</v>
      </c>
      <c r="AU79" s="64">
        <v>1937744.124732892</v>
      </c>
      <c r="AV79" s="64">
        <v>12853912.455878381</v>
      </c>
      <c r="AW79" s="64">
        <v>491998749.92323697</v>
      </c>
      <c r="AX79" s="66">
        <f t="shared" si="53"/>
        <v>143356.2791151623</v>
      </c>
      <c r="AY79" s="31"/>
      <c r="BA79" s="9"/>
    </row>
    <row r="80" spans="1:53" ht="27.6" x14ac:dyDescent="0.3">
      <c r="A80" s="16" t="s">
        <v>692</v>
      </c>
      <c r="B80" s="17"/>
      <c r="C80" s="18"/>
      <c r="D80" s="64"/>
      <c r="E80" s="64"/>
      <c r="F80" s="64"/>
      <c r="G80" s="64"/>
      <c r="H80" s="19" t="s">
        <v>866</v>
      </c>
      <c r="I80" s="18" t="s">
        <v>867</v>
      </c>
      <c r="J80" s="18"/>
      <c r="K80" s="63">
        <v>160430676.64254785</v>
      </c>
      <c r="L80" s="63">
        <v>56468162.015060373</v>
      </c>
      <c r="M80" s="63">
        <v>15863318.608860511</v>
      </c>
      <c r="N80" s="63">
        <v>7511585.3877863437</v>
      </c>
      <c r="O80" s="63">
        <v>6122086.184649827</v>
      </c>
      <c r="P80" s="63">
        <v>3389356.188323766</v>
      </c>
      <c r="Q80" s="63">
        <v>612208.61846498272</v>
      </c>
      <c r="R80" s="63">
        <v>6694242.9587297291</v>
      </c>
      <c r="S80" s="63">
        <v>257091636.6044234</v>
      </c>
      <c r="T80" s="63">
        <f t="shared" si="48"/>
        <v>145413.82160883676</v>
      </c>
      <c r="U80" s="63">
        <f t="shared" si="49"/>
        <v>338345759.82285661</v>
      </c>
      <c r="V80" s="63">
        <f t="shared" si="50"/>
        <v>98585.594353979192</v>
      </c>
      <c r="W80" s="22" t="s">
        <v>284</v>
      </c>
      <c r="X80" s="18" t="s">
        <v>868</v>
      </c>
      <c r="Y80" s="18"/>
      <c r="Z80" s="64">
        <v>246906796.0849193</v>
      </c>
      <c r="AA80" s="64">
        <v>136439324.44936234</v>
      </c>
      <c r="AB80" s="64">
        <v>94157306.925608367</v>
      </c>
      <c r="AC80" s="64">
        <v>27607641.226439938</v>
      </c>
      <c r="AD80" s="64">
        <v>32229660.586262722</v>
      </c>
      <c r="AE80" s="64">
        <v>18482208.457885724</v>
      </c>
      <c r="AF80" s="64">
        <v>644593.21172525443</v>
      </c>
      <c r="AG80" s="64">
        <v>14910938.872514568</v>
      </c>
      <c r="AH80" s="64">
        <f t="shared" si="51"/>
        <v>571378469.81471825</v>
      </c>
      <c r="AI80" s="64">
        <f t="shared" si="41"/>
        <v>181447.5928277924</v>
      </c>
      <c r="AJ80" s="64">
        <f t="shared" si="52"/>
        <v>648608689.19918466</v>
      </c>
      <c r="AK80" s="64">
        <f t="shared" si="42"/>
        <v>188988.54580395823</v>
      </c>
      <c r="AL80" s="19" t="s">
        <v>284</v>
      </c>
      <c r="AM80" s="18" t="s">
        <v>285</v>
      </c>
      <c r="AN80" s="18"/>
      <c r="AO80" s="64">
        <v>315262587.9649815</v>
      </c>
      <c r="AP80" s="64">
        <v>139060190.14524987</v>
      </c>
      <c r="AQ80" s="64">
        <v>182807411.84178579</v>
      </c>
      <c r="AR80" s="64">
        <v>39848946.885038115</v>
      </c>
      <c r="AS80" s="64">
        <v>37846564.936189294</v>
      </c>
      <c r="AT80" s="64">
        <v>17366390.412504029</v>
      </c>
      <c r="AU80" s="64">
        <v>1937744.124732892</v>
      </c>
      <c r="AV80" s="64">
        <v>19694338.557547554</v>
      </c>
      <c r="AW80" s="64">
        <v>753824174.86802912</v>
      </c>
      <c r="AX80" s="66">
        <f t="shared" si="53"/>
        <v>219645.73859791059</v>
      </c>
      <c r="AY80" s="31"/>
      <c r="BA80" s="9"/>
    </row>
    <row r="81" spans="1:53" ht="27.6" x14ac:dyDescent="0.3">
      <c r="A81" s="16" t="s">
        <v>692</v>
      </c>
      <c r="B81" s="17"/>
      <c r="C81" s="18"/>
      <c r="D81" s="64"/>
      <c r="E81" s="64"/>
      <c r="F81" s="64"/>
      <c r="G81" s="64"/>
      <c r="H81" s="19" t="s">
        <v>869</v>
      </c>
      <c r="I81" s="18" t="s">
        <v>870</v>
      </c>
      <c r="J81" s="18"/>
      <c r="K81" s="63">
        <v>293602252.75286913</v>
      </c>
      <c r="L81" s="63">
        <v>94113603.358433962</v>
      </c>
      <c r="M81" s="63">
        <v>24418653.241418801</v>
      </c>
      <c r="N81" s="63">
        <v>7511585.3877863437</v>
      </c>
      <c r="O81" s="63">
        <v>6122086.184649827</v>
      </c>
      <c r="P81" s="63">
        <v>3389356.188323766</v>
      </c>
      <c r="Q81" s="63">
        <v>612208.61846498272</v>
      </c>
      <c r="R81" s="63">
        <v>11501421.994641311</v>
      </c>
      <c r="S81" s="63">
        <v>441271167.72658807</v>
      </c>
      <c r="T81" s="63">
        <f t="shared" si="48"/>
        <v>249587.7645512376</v>
      </c>
      <c r="U81" s="63">
        <f t="shared" si="49"/>
        <v>580735454.89189529</v>
      </c>
      <c r="V81" s="63">
        <f t="shared" si="50"/>
        <v>169211.96238108838</v>
      </c>
      <c r="W81" s="22" t="s">
        <v>288</v>
      </c>
      <c r="X81" s="18" t="s">
        <v>871</v>
      </c>
      <c r="Y81" s="18"/>
      <c r="Z81" s="64">
        <v>349710229.25781822</v>
      </c>
      <c r="AA81" s="64">
        <v>163727189.33923483</v>
      </c>
      <c r="AB81" s="64">
        <v>111800873.33813982</v>
      </c>
      <c r="AC81" s="64">
        <v>27607641.226439938</v>
      </c>
      <c r="AD81" s="64">
        <v>32229660.586262722</v>
      </c>
      <c r="AE81" s="64">
        <v>18482208.457885724</v>
      </c>
      <c r="AF81" s="64">
        <v>644593.21172525443</v>
      </c>
      <c r="AG81" s="64">
        <v>18874189.368302215</v>
      </c>
      <c r="AH81" s="64">
        <f t="shared" si="51"/>
        <v>723076584.78580868</v>
      </c>
      <c r="AI81" s="64">
        <f t="shared" si="41"/>
        <v>229621.01771540448</v>
      </c>
      <c r="AJ81" s="64">
        <f t="shared" si="52"/>
        <v>820811039.66102839</v>
      </c>
      <c r="AK81" s="64">
        <f t="shared" si="42"/>
        <v>239164.05584528798</v>
      </c>
      <c r="AL81" s="19" t="s">
        <v>288</v>
      </c>
      <c r="AM81" s="18" t="s">
        <v>289</v>
      </c>
      <c r="AN81" s="18"/>
      <c r="AO81" s="64">
        <v>399564280.60093153</v>
      </c>
      <c r="AP81" s="64">
        <v>165068616.44965169</v>
      </c>
      <c r="AQ81" s="64">
        <v>218990358.43232289</v>
      </c>
      <c r="AR81" s="64">
        <v>39848946.885038115</v>
      </c>
      <c r="AS81" s="64">
        <v>37846564.936189294</v>
      </c>
      <c r="AT81" s="64">
        <v>17366390.412504029</v>
      </c>
      <c r="AU81" s="64">
        <v>1937744.124732892</v>
      </c>
      <c r="AV81" s="64">
        <v>23624275.588029664</v>
      </c>
      <c r="AW81" s="64">
        <v>904247177.42940009</v>
      </c>
      <c r="AX81" s="66">
        <f t="shared" si="53"/>
        <v>263475.28479877627</v>
      </c>
      <c r="AY81" s="31"/>
      <c r="BA81" s="9"/>
    </row>
    <row r="82" spans="1:53" ht="27.6" x14ac:dyDescent="0.3">
      <c r="A82" s="16" t="s">
        <v>692</v>
      </c>
      <c r="B82" s="17"/>
      <c r="C82" s="18"/>
      <c r="D82" s="64"/>
      <c r="E82" s="64"/>
      <c r="F82" s="64"/>
      <c r="G82" s="64"/>
      <c r="H82" s="19" t="s">
        <v>872</v>
      </c>
      <c r="I82" s="18" t="s">
        <v>873</v>
      </c>
      <c r="J82" s="18"/>
      <c r="K82" s="63">
        <v>362256740.80802977</v>
      </c>
      <c r="L82" s="63">
        <v>112936324.03012075</v>
      </c>
      <c r="M82" s="63">
        <v>28696320.557697948</v>
      </c>
      <c r="N82" s="63">
        <v>7511585.3877863437</v>
      </c>
      <c r="O82" s="63">
        <v>6122086.184649827</v>
      </c>
      <c r="P82" s="63">
        <v>3389356.188323766</v>
      </c>
      <c r="Q82" s="63">
        <v>612208.61846498272</v>
      </c>
      <c r="R82" s="63">
        <v>13960452.672597105</v>
      </c>
      <c r="S82" s="63">
        <v>535485074.44767046</v>
      </c>
      <c r="T82" s="63">
        <f t="shared" si="48"/>
        <v>302876.17333013035</v>
      </c>
      <c r="U82" s="63">
        <f t="shared" si="49"/>
        <v>704725780.97345507</v>
      </c>
      <c r="V82" s="63">
        <f t="shared" si="50"/>
        <v>205339.67977082025</v>
      </c>
      <c r="W82" s="22" t="s">
        <v>290</v>
      </c>
      <c r="X82" s="18" t="s">
        <v>874</v>
      </c>
      <c r="Y82" s="18"/>
      <c r="Z82" s="64">
        <v>497486598.59319985</v>
      </c>
      <c r="AA82" s="64">
        <v>245590784.00885224</v>
      </c>
      <c r="AB82" s="64">
        <v>164731572.5757342</v>
      </c>
      <c r="AC82" s="64">
        <v>27607641.226439938</v>
      </c>
      <c r="AD82" s="64">
        <v>32229660.586262722</v>
      </c>
      <c r="AE82" s="64">
        <v>18482208.457885724</v>
      </c>
      <c r="AF82" s="64">
        <v>644593.21172525443</v>
      </c>
      <c r="AG82" s="64">
        <v>26454649.980417702</v>
      </c>
      <c r="AH82" s="64">
        <f t="shared" si="51"/>
        <v>1013227708.6405177</v>
      </c>
      <c r="AI82" s="64">
        <f t="shared" si="41"/>
        <v>321761.73662766517</v>
      </c>
      <c r="AJ82" s="64">
        <f t="shared" si="52"/>
        <v>1150180363.2445707</v>
      </c>
      <c r="AK82" s="64">
        <f t="shared" si="42"/>
        <v>335134.13847452524</v>
      </c>
      <c r="AL82" s="19" t="s">
        <v>290</v>
      </c>
      <c r="AM82" s="18" t="s">
        <v>291</v>
      </c>
      <c r="AN82" s="18"/>
      <c r="AO82" s="64">
        <v>561543972.59716356</v>
      </c>
      <c r="AP82" s="64">
        <v>243093895.36285719</v>
      </c>
      <c r="AQ82" s="64">
        <v>327539198.20393413</v>
      </c>
      <c r="AR82" s="64">
        <v>39848946.885038115</v>
      </c>
      <c r="AS82" s="64">
        <v>37846564.936189294</v>
      </c>
      <c r="AT82" s="64">
        <v>17366390.412504029</v>
      </c>
      <c r="AU82" s="64">
        <v>1937744.124732892</v>
      </c>
      <c r="AV82" s="64">
        <v>32974851.485578023</v>
      </c>
      <c r="AW82" s="64">
        <v>1262151564.0079973</v>
      </c>
      <c r="AX82" s="66">
        <f t="shared" si="53"/>
        <v>367759.77972260991</v>
      </c>
      <c r="AY82" s="31"/>
      <c r="BA82" s="9"/>
    </row>
    <row r="83" spans="1:53" ht="27.6" x14ac:dyDescent="0.3">
      <c r="A83" s="16" t="s">
        <v>692</v>
      </c>
      <c r="B83" s="17"/>
      <c r="C83" s="18"/>
      <c r="D83" s="64"/>
      <c r="E83" s="64"/>
      <c r="F83" s="64"/>
      <c r="G83" s="64"/>
      <c r="H83" s="19" t="s">
        <v>875</v>
      </c>
      <c r="I83" s="18" t="s">
        <v>876</v>
      </c>
      <c r="J83" s="18"/>
      <c r="K83" s="63">
        <v>233677764.69770849</v>
      </c>
      <c r="L83" s="63">
        <v>75290882.686747164</v>
      </c>
      <c r="M83" s="63">
        <v>20140985.925139658</v>
      </c>
      <c r="N83" s="63">
        <v>7511585.3877863437</v>
      </c>
      <c r="O83" s="63">
        <v>6122086.184649827</v>
      </c>
      <c r="P83" s="63">
        <v>3389356.188323766</v>
      </c>
      <c r="Q83" s="63">
        <v>612208.61846498272</v>
      </c>
      <c r="R83" s="63">
        <v>9276355.316685522</v>
      </c>
      <c r="S83" s="63">
        <v>356021225.0055058</v>
      </c>
      <c r="T83" s="63">
        <f t="shared" ref="T83:T88" si="54">+S83/1768</f>
        <v>201369.4711569603</v>
      </c>
      <c r="U83" s="63">
        <f t="shared" ref="U83:U88" si="55">+S83*$C$3/$U$2</f>
        <v>468542164.49248552</v>
      </c>
      <c r="V83" s="63">
        <f t="shared" ref="V83:V88" si="56">+U83/3432</f>
        <v>136521.60970060766</v>
      </c>
      <c r="W83" s="22" t="s">
        <v>292</v>
      </c>
      <c r="X83" s="18" t="s">
        <v>877</v>
      </c>
      <c r="Y83" s="18"/>
      <c r="Z83" s="64">
        <v>200375937.8043713</v>
      </c>
      <c r="AA83" s="64">
        <v>0</v>
      </c>
      <c r="AB83" s="64">
        <v>58870174.100545436</v>
      </c>
      <c r="AC83" s="64">
        <v>27607641.226439938</v>
      </c>
      <c r="AD83" s="64">
        <v>32229660.586262722</v>
      </c>
      <c r="AE83" s="64">
        <v>18482208.457885724</v>
      </c>
      <c r="AF83" s="64">
        <v>644593.21172525443</v>
      </c>
      <c r="AG83" s="64">
        <v>9055798.1976663917</v>
      </c>
      <c r="AH83" s="64">
        <f t="shared" ref="AH83:AH88" si="57">+SUM(Z83:AG83)</f>
        <v>347266013.58489674</v>
      </c>
      <c r="AI83" s="64">
        <f t="shared" ref="AI83:AI111" si="58">+AH83/3149</f>
        <v>110278.18786436861</v>
      </c>
      <c r="AJ83" s="64">
        <f t="shared" ref="AJ83:AJ88" si="59">+AH83*$C$3/$AJ$2</f>
        <v>394204132.24139321</v>
      </c>
      <c r="AK83" s="64">
        <f t="shared" ref="AK83:AK111" si="60">+AJ83/3432</f>
        <v>114861.34389317984</v>
      </c>
      <c r="AL83" s="19" t="s">
        <v>292</v>
      </c>
      <c r="AM83" s="18" t="s">
        <v>293</v>
      </c>
      <c r="AN83" s="18"/>
      <c r="AO83" s="64">
        <v>264257672.34311849</v>
      </c>
      <c r="AP83" s="64">
        <v>79950130.36251843</v>
      </c>
      <c r="AQ83" s="64">
        <v>1892678.8891003623</v>
      </c>
      <c r="AR83" s="64">
        <v>39848946.885038115</v>
      </c>
      <c r="AS83" s="64">
        <v>37846564.936189294</v>
      </c>
      <c r="AT83" s="64">
        <v>17366390.412504029</v>
      </c>
      <c r="AU83" s="64">
        <v>1937744.124732892</v>
      </c>
      <c r="AV83" s="64">
        <v>11886949.015258819</v>
      </c>
      <c r="AW83" s="64">
        <v>454987076.96846044</v>
      </c>
      <c r="AX83" s="66">
        <f t="shared" ref="AX83:AX88" si="61">+AW83/3432</f>
        <v>132571.99212367728</v>
      </c>
      <c r="AY83" s="31"/>
      <c r="BA83" s="9"/>
    </row>
    <row r="84" spans="1:53" ht="27.6" x14ac:dyDescent="0.3">
      <c r="A84" s="16" t="s">
        <v>692</v>
      </c>
      <c r="B84" s="17"/>
      <c r="C84" s="18"/>
      <c r="D84" s="64"/>
      <c r="E84" s="64"/>
      <c r="F84" s="64"/>
      <c r="G84" s="64"/>
      <c r="H84" s="19" t="s">
        <v>878</v>
      </c>
      <c r="I84" s="18" t="s">
        <v>879</v>
      </c>
      <c r="J84" s="18"/>
      <c r="K84" s="63">
        <v>301641332.75286913</v>
      </c>
      <c r="L84" s="63">
        <v>94113603.358433962</v>
      </c>
      <c r="M84" s="63">
        <v>24418653.241418801</v>
      </c>
      <c r="N84" s="63">
        <v>7511585.3877863437</v>
      </c>
      <c r="O84" s="63">
        <v>6122086.184649827</v>
      </c>
      <c r="P84" s="63">
        <v>3389356.188323766</v>
      </c>
      <c r="Q84" s="63">
        <v>612208.61846498272</v>
      </c>
      <c r="R84" s="63">
        <v>11716869.338641312</v>
      </c>
      <c r="S84" s="63">
        <v>449525695.07058805</v>
      </c>
      <c r="T84" s="63">
        <f t="shared" si="54"/>
        <v>254256.61485892988</v>
      </c>
      <c r="U84" s="63">
        <f t="shared" si="55"/>
        <v>591598835.60342538</v>
      </c>
      <c r="V84" s="63">
        <f t="shared" si="56"/>
        <v>172377.28310123118</v>
      </c>
      <c r="W84" s="22" t="s">
        <v>294</v>
      </c>
      <c r="X84" s="18" t="s">
        <v>880</v>
      </c>
      <c r="Y84" s="18"/>
      <c r="Z84" s="64">
        <v>285733854.43136096</v>
      </c>
      <c r="AA84" s="64">
        <v>0</v>
      </c>
      <c r="AB84" s="64">
        <v>85335523.719342634</v>
      </c>
      <c r="AC84" s="64">
        <v>27607641.226439938</v>
      </c>
      <c r="AD84" s="64">
        <v>32229660.586262722</v>
      </c>
      <c r="AE84" s="64">
        <v>18482208.457885724</v>
      </c>
      <c r="AF84" s="64">
        <v>644593.21172525443</v>
      </c>
      <c r="AG84" s="64">
        <v>12055656.199792199</v>
      </c>
      <c r="AH84" s="64">
        <f t="shared" si="57"/>
        <v>462089137.83280945</v>
      </c>
      <c r="AI84" s="64">
        <f t="shared" si="58"/>
        <v>146741.54901010144</v>
      </c>
      <c r="AJ84" s="64">
        <f t="shared" si="59"/>
        <v>524547293.63552833</v>
      </c>
      <c r="AK84" s="64">
        <f t="shared" si="60"/>
        <v>152840.12052317258</v>
      </c>
      <c r="AL84" s="19" t="s">
        <v>294</v>
      </c>
      <c r="AM84" s="18" t="s">
        <v>295</v>
      </c>
      <c r="AN84" s="18"/>
      <c r="AO84" s="64">
        <v>357391796.99558598</v>
      </c>
      <c r="AP84" s="64">
        <v>115416166.23215729</v>
      </c>
      <c r="AQ84" s="64">
        <v>1892678.8891003623</v>
      </c>
      <c r="AR84" s="64">
        <v>39848946.885038115</v>
      </c>
      <c r="AS84" s="64">
        <v>37846564.936189294</v>
      </c>
      <c r="AT84" s="64">
        <v>17366390.412504029</v>
      </c>
      <c r="AU84" s="64">
        <v>1937744.124732892</v>
      </c>
      <c r="AV84" s="64">
        <v>15336877.045164125</v>
      </c>
      <c r="AW84" s="64">
        <v>587037165.52047205</v>
      </c>
      <c r="AX84" s="66">
        <f t="shared" si="61"/>
        <v>171048.1251516527</v>
      </c>
      <c r="AY84" s="31"/>
      <c r="BA84" s="9"/>
    </row>
    <row r="85" spans="1:53" ht="27.6" x14ac:dyDescent="0.3">
      <c r="A85" s="16" t="s">
        <v>692</v>
      </c>
      <c r="B85" s="17"/>
      <c r="C85" s="18"/>
      <c r="D85" s="64"/>
      <c r="E85" s="64"/>
      <c r="F85" s="64"/>
      <c r="G85" s="64"/>
      <c r="H85" s="19" t="s">
        <v>881</v>
      </c>
      <c r="I85" s="18" t="s">
        <v>882</v>
      </c>
      <c r="J85" s="18"/>
      <c r="K85" s="63">
        <v>92810538.587387174</v>
      </c>
      <c r="L85" s="63">
        <v>37645441.343373582</v>
      </c>
      <c r="M85" s="63">
        <v>11585651.292581368</v>
      </c>
      <c r="N85" s="63">
        <v>7511585.3877863437</v>
      </c>
      <c r="O85" s="63">
        <v>6122086.184649827</v>
      </c>
      <c r="P85" s="63">
        <v>3389356.188323766</v>
      </c>
      <c r="Q85" s="63">
        <v>612208.61846498272</v>
      </c>
      <c r="R85" s="63">
        <v>4262932.860773935</v>
      </c>
      <c r="S85" s="63">
        <v>163939800.46334094</v>
      </c>
      <c r="T85" s="63">
        <f t="shared" si="54"/>
        <v>92726.13148379013</v>
      </c>
      <c r="U85" s="63">
        <f t="shared" si="55"/>
        <v>215753173.01481688</v>
      </c>
      <c r="V85" s="63">
        <f t="shared" si="56"/>
        <v>62865.143652335923</v>
      </c>
      <c r="W85" s="22" t="s">
        <v>296</v>
      </c>
      <c r="X85" s="18" t="s">
        <v>883</v>
      </c>
      <c r="Y85" s="18"/>
      <c r="Z85" s="64">
        <v>137887157.84911054</v>
      </c>
      <c r="AA85" s="64">
        <v>81863594.669617414</v>
      </c>
      <c r="AB85" s="64">
        <v>58870174.100545436</v>
      </c>
      <c r="AC85" s="64">
        <v>27607641.226439938</v>
      </c>
      <c r="AD85" s="64">
        <v>32229660.586262722</v>
      </c>
      <c r="AE85" s="64">
        <v>18482208.457885724</v>
      </c>
      <c r="AF85" s="64">
        <v>644593.21172525443</v>
      </c>
      <c r="AG85" s="64">
        <v>9575562.0617697407</v>
      </c>
      <c r="AH85" s="64">
        <f t="shared" si="57"/>
        <v>367160592.16335678</v>
      </c>
      <c r="AI85" s="64">
        <f t="shared" si="58"/>
        <v>116595.9327289161</v>
      </c>
      <c r="AJ85" s="64">
        <f t="shared" si="59"/>
        <v>416787756.25881457</v>
      </c>
      <c r="AK85" s="64">
        <f t="shared" si="60"/>
        <v>121441.65392156602</v>
      </c>
      <c r="AL85" s="19" t="s">
        <v>296</v>
      </c>
      <c r="AM85" s="18" t="s">
        <v>297</v>
      </c>
      <c r="AN85" s="18"/>
      <c r="AO85" s="64">
        <v>184660334.91173637</v>
      </c>
      <c r="AP85" s="64">
        <v>87043337.536446214</v>
      </c>
      <c r="AQ85" s="64">
        <v>110441518.66071162</v>
      </c>
      <c r="AR85" s="64">
        <v>39848946.885038115</v>
      </c>
      <c r="AS85" s="64">
        <v>37846564.936189294</v>
      </c>
      <c r="AT85" s="64">
        <v>17366390.412504029</v>
      </c>
      <c r="AU85" s="64">
        <v>1937744.124732892</v>
      </c>
      <c r="AV85" s="64">
        <v>12853912.455878381</v>
      </c>
      <c r="AW85" s="64">
        <v>491998749.92323697</v>
      </c>
      <c r="AX85" s="66">
        <f t="shared" si="61"/>
        <v>143356.2791151623</v>
      </c>
      <c r="AY85" s="31"/>
      <c r="BA85" s="9"/>
    </row>
    <row r="86" spans="1:53" ht="27.6" x14ac:dyDescent="0.3">
      <c r="A86" s="16" t="s">
        <v>692</v>
      </c>
      <c r="B86" s="17"/>
      <c r="C86" s="18"/>
      <c r="D86" s="64"/>
      <c r="E86" s="64"/>
      <c r="F86" s="64"/>
      <c r="G86" s="64"/>
      <c r="H86" s="19" t="s">
        <v>884</v>
      </c>
      <c r="I86" s="18" t="s">
        <v>885</v>
      </c>
      <c r="J86" s="18"/>
      <c r="K86" s="63">
        <v>160430676.64254785</v>
      </c>
      <c r="L86" s="63">
        <v>56468162.015060373</v>
      </c>
      <c r="M86" s="63">
        <v>15863318.608860511</v>
      </c>
      <c r="N86" s="63">
        <v>7511585.3877863437</v>
      </c>
      <c r="O86" s="63">
        <v>6122086.184649827</v>
      </c>
      <c r="P86" s="63">
        <v>3389356.188323766</v>
      </c>
      <c r="Q86" s="63">
        <v>612208.61846498272</v>
      </c>
      <c r="R86" s="63">
        <v>6694242.9587297291</v>
      </c>
      <c r="S86" s="63">
        <v>257091636.6044234</v>
      </c>
      <c r="T86" s="63">
        <f t="shared" si="54"/>
        <v>145413.82160883676</v>
      </c>
      <c r="U86" s="63">
        <f t="shared" si="55"/>
        <v>338345759.82285661</v>
      </c>
      <c r="V86" s="63">
        <f t="shared" si="56"/>
        <v>98585.594353979192</v>
      </c>
      <c r="W86" s="22" t="s">
        <v>298</v>
      </c>
      <c r="X86" s="18" t="s">
        <v>886</v>
      </c>
      <c r="Y86" s="18"/>
      <c r="Z86" s="64">
        <v>246906796.0849193</v>
      </c>
      <c r="AA86" s="64">
        <v>136439324.44936234</v>
      </c>
      <c r="AB86" s="64">
        <v>94157306.925608367</v>
      </c>
      <c r="AC86" s="64">
        <v>27607641.226439938</v>
      </c>
      <c r="AD86" s="64">
        <v>32229660.586262722</v>
      </c>
      <c r="AE86" s="64">
        <v>18482208.457885724</v>
      </c>
      <c r="AF86" s="64">
        <v>644593.21172525443</v>
      </c>
      <c r="AG86" s="64">
        <v>14910938.872514568</v>
      </c>
      <c r="AH86" s="64">
        <f t="shared" si="57"/>
        <v>571378469.81471825</v>
      </c>
      <c r="AI86" s="64">
        <f t="shared" si="58"/>
        <v>181447.5928277924</v>
      </c>
      <c r="AJ86" s="64">
        <f t="shared" si="59"/>
        <v>648608689.19918466</v>
      </c>
      <c r="AK86" s="64">
        <f t="shared" si="60"/>
        <v>188988.54580395823</v>
      </c>
      <c r="AL86" s="19" t="s">
        <v>298</v>
      </c>
      <c r="AM86" s="18" t="s">
        <v>299</v>
      </c>
      <c r="AN86" s="18"/>
      <c r="AO86" s="64">
        <v>315262587.9649815</v>
      </c>
      <c r="AP86" s="64">
        <v>139060190.14524987</v>
      </c>
      <c r="AQ86" s="64">
        <v>182807411.84178579</v>
      </c>
      <c r="AR86" s="64">
        <v>39848946.885038115</v>
      </c>
      <c r="AS86" s="64">
        <v>37846564.936189294</v>
      </c>
      <c r="AT86" s="64">
        <v>17366390.412504029</v>
      </c>
      <c r="AU86" s="64">
        <v>1937744.124732892</v>
      </c>
      <c r="AV86" s="64">
        <v>19694338.557547554</v>
      </c>
      <c r="AW86" s="64">
        <v>753824174.86802912</v>
      </c>
      <c r="AX86" s="66">
        <f t="shared" si="61"/>
        <v>219645.73859791059</v>
      </c>
      <c r="AY86" s="31"/>
      <c r="BA86" s="9"/>
    </row>
    <row r="87" spans="1:53" ht="27.6" x14ac:dyDescent="0.3">
      <c r="A87" s="16" t="s">
        <v>692</v>
      </c>
      <c r="B87" s="17"/>
      <c r="C87" s="18"/>
      <c r="D87" s="64"/>
      <c r="E87" s="64"/>
      <c r="F87" s="64"/>
      <c r="G87" s="64"/>
      <c r="H87" s="19" t="s">
        <v>887</v>
      </c>
      <c r="I87" s="18" t="s">
        <v>888</v>
      </c>
      <c r="J87" s="18"/>
      <c r="K87" s="63">
        <v>293602252.75286913</v>
      </c>
      <c r="L87" s="63">
        <v>94113603.358433962</v>
      </c>
      <c r="M87" s="63">
        <v>24418653.241418801</v>
      </c>
      <c r="N87" s="63">
        <v>7511585.3877863437</v>
      </c>
      <c r="O87" s="63">
        <v>6122086.184649827</v>
      </c>
      <c r="P87" s="63">
        <v>3389356.188323766</v>
      </c>
      <c r="Q87" s="63">
        <v>612208.61846498272</v>
      </c>
      <c r="R87" s="63">
        <v>11501421.994641311</v>
      </c>
      <c r="S87" s="63">
        <v>441271167.72658807</v>
      </c>
      <c r="T87" s="63">
        <f t="shared" si="54"/>
        <v>249587.7645512376</v>
      </c>
      <c r="U87" s="63">
        <f t="shared" si="55"/>
        <v>580735454.89189529</v>
      </c>
      <c r="V87" s="63">
        <f t="shared" si="56"/>
        <v>169211.96238108838</v>
      </c>
      <c r="W87" s="22" t="s">
        <v>300</v>
      </c>
      <c r="X87" s="18" t="s">
        <v>889</v>
      </c>
      <c r="Y87" s="18"/>
      <c r="Z87" s="64">
        <v>349710229.25781822</v>
      </c>
      <c r="AA87" s="64">
        <v>163727189.33923483</v>
      </c>
      <c r="AB87" s="64">
        <v>111800873.33813982</v>
      </c>
      <c r="AC87" s="64">
        <v>27607641.226439938</v>
      </c>
      <c r="AD87" s="64">
        <v>32229660.586262722</v>
      </c>
      <c r="AE87" s="64">
        <v>18482208.457885724</v>
      </c>
      <c r="AF87" s="64">
        <v>644593.21172525443</v>
      </c>
      <c r="AG87" s="64">
        <v>18874189.368302215</v>
      </c>
      <c r="AH87" s="64">
        <f t="shared" si="57"/>
        <v>723076584.78580868</v>
      </c>
      <c r="AI87" s="64">
        <f t="shared" si="58"/>
        <v>229621.01771540448</v>
      </c>
      <c r="AJ87" s="64">
        <f t="shared" si="59"/>
        <v>820811039.66102839</v>
      </c>
      <c r="AK87" s="64">
        <f t="shared" si="60"/>
        <v>239164.05584528798</v>
      </c>
      <c r="AL87" s="19" t="s">
        <v>300</v>
      </c>
      <c r="AM87" s="18" t="s">
        <v>301</v>
      </c>
      <c r="AN87" s="18"/>
      <c r="AO87" s="64">
        <v>399564280.60093153</v>
      </c>
      <c r="AP87" s="64">
        <v>165068616.44965169</v>
      </c>
      <c r="AQ87" s="64">
        <v>218990358.43232289</v>
      </c>
      <c r="AR87" s="64">
        <v>39848946.885038115</v>
      </c>
      <c r="AS87" s="64">
        <v>37846564.936189294</v>
      </c>
      <c r="AT87" s="64">
        <v>17366390.412504029</v>
      </c>
      <c r="AU87" s="64">
        <v>1937744.124732892</v>
      </c>
      <c r="AV87" s="64">
        <v>23624275.588029664</v>
      </c>
      <c r="AW87" s="64">
        <v>904247177.42940009</v>
      </c>
      <c r="AX87" s="66">
        <f t="shared" si="61"/>
        <v>263475.28479877627</v>
      </c>
      <c r="AY87" s="31"/>
      <c r="BA87" s="9"/>
    </row>
    <row r="88" spans="1:53" ht="27.6" x14ac:dyDescent="0.3">
      <c r="A88" s="16" t="s">
        <v>692</v>
      </c>
      <c r="B88" s="17"/>
      <c r="C88" s="18"/>
      <c r="D88" s="64"/>
      <c r="E88" s="64"/>
      <c r="F88" s="64"/>
      <c r="G88" s="64"/>
      <c r="H88" s="19" t="s">
        <v>890</v>
      </c>
      <c r="I88" s="18" t="s">
        <v>891</v>
      </c>
      <c r="J88" s="18"/>
      <c r="K88" s="63">
        <v>362256740.80802977</v>
      </c>
      <c r="L88" s="63">
        <v>112936324.03012075</v>
      </c>
      <c r="M88" s="63">
        <v>28696320.557697948</v>
      </c>
      <c r="N88" s="63">
        <v>7511585.3877863437</v>
      </c>
      <c r="O88" s="63">
        <v>6122086.184649827</v>
      </c>
      <c r="P88" s="63">
        <v>3389356.188323766</v>
      </c>
      <c r="Q88" s="63">
        <v>612208.61846498272</v>
      </c>
      <c r="R88" s="63">
        <v>13960452.672597105</v>
      </c>
      <c r="S88" s="63">
        <v>535485074.44767046</v>
      </c>
      <c r="T88" s="63">
        <f t="shared" si="54"/>
        <v>302876.17333013035</v>
      </c>
      <c r="U88" s="63">
        <f t="shared" si="55"/>
        <v>704725780.97345507</v>
      </c>
      <c r="V88" s="63">
        <f t="shared" si="56"/>
        <v>205339.67977082025</v>
      </c>
      <c r="W88" s="22" t="s">
        <v>302</v>
      </c>
      <c r="X88" s="18" t="s">
        <v>892</v>
      </c>
      <c r="Y88" s="18"/>
      <c r="Z88" s="64">
        <v>497486598.59319985</v>
      </c>
      <c r="AA88" s="64">
        <v>245590784.00885224</v>
      </c>
      <c r="AB88" s="64">
        <v>164731572.5757342</v>
      </c>
      <c r="AC88" s="64">
        <v>27607641.226439938</v>
      </c>
      <c r="AD88" s="64">
        <v>32229660.586262722</v>
      </c>
      <c r="AE88" s="64">
        <v>18482208.457885724</v>
      </c>
      <c r="AF88" s="64">
        <v>644593.21172525443</v>
      </c>
      <c r="AG88" s="64">
        <v>26454649.980417702</v>
      </c>
      <c r="AH88" s="64">
        <f t="shared" si="57"/>
        <v>1013227708.6405177</v>
      </c>
      <c r="AI88" s="64">
        <f t="shared" si="58"/>
        <v>321761.73662766517</v>
      </c>
      <c r="AJ88" s="64">
        <f t="shared" si="59"/>
        <v>1150180363.2445707</v>
      </c>
      <c r="AK88" s="64">
        <f t="shared" si="60"/>
        <v>335134.13847452524</v>
      </c>
      <c r="AL88" s="19" t="s">
        <v>302</v>
      </c>
      <c r="AM88" s="18" t="s">
        <v>303</v>
      </c>
      <c r="AN88" s="18"/>
      <c r="AO88" s="64">
        <v>561543972.59716356</v>
      </c>
      <c r="AP88" s="64">
        <v>243093895.36285719</v>
      </c>
      <c r="AQ88" s="64">
        <v>327539198.20393413</v>
      </c>
      <c r="AR88" s="64">
        <v>39848946.885038115</v>
      </c>
      <c r="AS88" s="64">
        <v>37846564.936189294</v>
      </c>
      <c r="AT88" s="64">
        <v>17366390.412504029</v>
      </c>
      <c r="AU88" s="64">
        <v>1937744.124732892</v>
      </c>
      <c r="AV88" s="64">
        <v>32974851.485578023</v>
      </c>
      <c r="AW88" s="64">
        <v>1262151564.0079973</v>
      </c>
      <c r="AX88" s="66">
        <f t="shared" si="61"/>
        <v>367759.77972260991</v>
      </c>
      <c r="AY88" s="31"/>
      <c r="BA88" s="9"/>
    </row>
    <row r="89" spans="1:53" ht="27.6" x14ac:dyDescent="0.3">
      <c r="A89" s="16" t="s">
        <v>692</v>
      </c>
      <c r="B89" s="17"/>
      <c r="C89" s="18"/>
      <c r="D89" s="64"/>
      <c r="E89" s="64"/>
      <c r="F89" s="64"/>
      <c r="G89" s="64"/>
      <c r="H89" s="19" t="s">
        <v>893</v>
      </c>
      <c r="I89" s="18" t="s">
        <v>894</v>
      </c>
      <c r="J89" s="18"/>
      <c r="K89" s="63">
        <v>198731596.41335768</v>
      </c>
      <c r="L89" s="63">
        <v>112936324.03012075</v>
      </c>
      <c r="M89" s="63">
        <v>28696320.557697948</v>
      </c>
      <c r="N89" s="63">
        <v>7511585.3877863437</v>
      </c>
      <c r="O89" s="63">
        <v>6122086.184649827</v>
      </c>
      <c r="P89" s="63">
        <v>3389356.188323766</v>
      </c>
      <c r="Q89" s="63">
        <v>612208.61846498272</v>
      </c>
      <c r="R89" s="63">
        <v>9577978.8028198928</v>
      </c>
      <c r="S89" s="63">
        <v>367577456.18322122</v>
      </c>
      <c r="T89" s="63">
        <f t="shared" ref="T89:T106" si="62">+S89/1768</f>
        <v>207905.8010086093</v>
      </c>
      <c r="U89" s="63">
        <f t="shared" ref="U89:U106" si="63">+S89*$C$3/$U$2</f>
        <v>483750756.53443074</v>
      </c>
      <c r="V89" s="63">
        <f t="shared" ref="V89:V106" si="64">+U89/3432</f>
        <v>140953.01763823739</v>
      </c>
      <c r="W89" s="22" t="s">
        <v>304</v>
      </c>
      <c r="X89" s="18" t="s">
        <v>895</v>
      </c>
      <c r="Y89" s="18"/>
      <c r="Z89" s="64">
        <v>291487791.92986906</v>
      </c>
      <c r="AA89" s="64">
        <v>218302919.11897978</v>
      </c>
      <c r="AB89" s="64">
        <v>111800873.33813982</v>
      </c>
      <c r="AC89" s="64">
        <v>27607641.226439938</v>
      </c>
      <c r="AD89" s="64">
        <v>32229660.586262722</v>
      </c>
      <c r="AE89" s="64">
        <v>18482208.457885724</v>
      </c>
      <c r="AF89" s="64">
        <v>644593.21172525443</v>
      </c>
      <c r="AG89" s="64">
        <v>18776359.952410825</v>
      </c>
      <c r="AH89" s="64">
        <f t="shared" ref="AH89:AH119" si="65">+SUM(Z89:AG89)</f>
        <v>719332047.82171309</v>
      </c>
      <c r="AI89" s="64">
        <f t="shared" si="58"/>
        <v>228431.89832382125</v>
      </c>
      <c r="AJ89" s="64">
        <f t="shared" ref="AJ89:AJ106" si="66">+AH89*$C$3/$AJ$2</f>
        <v>816560373.3509599</v>
      </c>
      <c r="AK89" s="64">
        <f t="shared" si="60"/>
        <v>237925.51671065265</v>
      </c>
      <c r="AL89" s="19" t="s">
        <v>304</v>
      </c>
      <c r="AM89" s="18" t="s">
        <v>305</v>
      </c>
      <c r="AN89" s="18"/>
      <c r="AO89" s="64">
        <v>364336674.30982631</v>
      </c>
      <c r="AP89" s="64">
        <v>169797421.23227021</v>
      </c>
      <c r="AQ89" s="64">
        <v>291356251.61339706</v>
      </c>
      <c r="AR89" s="64">
        <v>39848946.885038115</v>
      </c>
      <c r="AS89" s="64">
        <v>37846564.936189294</v>
      </c>
      <c r="AT89" s="64">
        <v>17366390.412504029</v>
      </c>
      <c r="AU89" s="64">
        <v>1937744.124732892</v>
      </c>
      <c r="AV89" s="64">
        <v>24747434.785541281</v>
      </c>
      <c r="AW89" s="64">
        <v>947237428.29949927</v>
      </c>
      <c r="AX89" s="66">
        <f t="shared" ref="AX89:AX106" si="67">+AW89/3432</f>
        <v>276001.58167234826</v>
      </c>
      <c r="AY89" s="31"/>
      <c r="BA89" s="9"/>
    </row>
    <row r="90" spans="1:53" ht="27.6" x14ac:dyDescent="0.3">
      <c r="A90" s="16" t="s">
        <v>692</v>
      </c>
      <c r="B90" s="17"/>
      <c r="C90" s="18"/>
      <c r="D90" s="64"/>
      <c r="E90" s="64"/>
      <c r="F90" s="64"/>
      <c r="G90" s="64"/>
      <c r="H90" s="19" t="s">
        <v>896</v>
      </c>
      <c r="I90" s="18" t="s">
        <v>897</v>
      </c>
      <c r="J90" s="18"/>
      <c r="K90" s="63">
        <v>277050007.72545493</v>
      </c>
      <c r="L90" s="63">
        <v>150581765.37349433</v>
      </c>
      <c r="M90" s="63">
        <v>37251655.190256238</v>
      </c>
      <c r="N90" s="63">
        <v>7511585.3877863437</v>
      </c>
      <c r="O90" s="63">
        <v>6122086.184649827</v>
      </c>
      <c r="P90" s="63">
        <v>3389356.188323766</v>
      </c>
      <c r="Q90" s="63">
        <v>612208.61846498272</v>
      </c>
      <c r="R90" s="63">
        <v>12915093.022139072</v>
      </c>
      <c r="S90" s="63">
        <v>495433757.69056946</v>
      </c>
      <c r="T90" s="63">
        <f t="shared" si="62"/>
        <v>280222.7136258877</v>
      </c>
      <c r="U90" s="63">
        <f t="shared" si="63"/>
        <v>652016197.03262115</v>
      </c>
      <c r="V90" s="63">
        <f t="shared" si="64"/>
        <v>189981.40939178938</v>
      </c>
      <c r="W90" s="22" t="s">
        <v>306</v>
      </c>
      <c r="X90" s="18" t="s">
        <v>898</v>
      </c>
      <c r="Y90" s="18"/>
      <c r="Z90" s="64">
        <v>381292193.3022356</v>
      </c>
      <c r="AA90" s="64">
        <v>272878648.89872468</v>
      </c>
      <c r="AB90" s="64">
        <v>138266222.95693699</v>
      </c>
      <c r="AC90" s="64">
        <v>27607641.226439938</v>
      </c>
      <c r="AD90" s="64">
        <v>32229660.586262722</v>
      </c>
      <c r="AE90" s="64">
        <v>18482208.457885724</v>
      </c>
      <c r="AF90" s="64">
        <v>644593.21172525443</v>
      </c>
      <c r="AG90" s="64">
        <v>23359593.834089275</v>
      </c>
      <c r="AH90" s="64">
        <f t="shared" si="65"/>
        <v>894760762.47430015</v>
      </c>
      <c r="AI90" s="64">
        <f t="shared" si="58"/>
        <v>284141.23927415058</v>
      </c>
      <c r="AJ90" s="64">
        <f t="shared" si="66"/>
        <v>1015700863.7086197</v>
      </c>
      <c r="AK90" s="64">
        <f t="shared" si="60"/>
        <v>295950.13511323417</v>
      </c>
      <c r="AL90" s="19" t="s">
        <v>306</v>
      </c>
      <c r="AM90" s="18" t="s">
        <v>307</v>
      </c>
      <c r="AN90" s="18"/>
      <c r="AO90" s="64">
        <v>435223547.5975967</v>
      </c>
      <c r="AP90" s="64">
        <v>209992261.88452759</v>
      </c>
      <c r="AQ90" s="64">
        <v>363722144.7944712</v>
      </c>
      <c r="AR90" s="64">
        <v>39848946.885038115</v>
      </c>
      <c r="AS90" s="64">
        <v>37846564.936189294</v>
      </c>
      <c r="AT90" s="64">
        <v>17366390.412504029</v>
      </c>
      <c r="AU90" s="64">
        <v>1937744.124732892</v>
      </c>
      <c r="AV90" s="64">
        <v>29668743.120279744</v>
      </c>
      <c r="AW90" s="64">
        <v>1135606343.7553396</v>
      </c>
      <c r="AX90" s="66">
        <f t="shared" si="67"/>
        <v>330887.62929934141</v>
      </c>
      <c r="AY90" s="31"/>
      <c r="BA90" s="9"/>
    </row>
    <row r="91" spans="1:53" ht="27.6" x14ac:dyDescent="0.3">
      <c r="A91" s="16" t="s">
        <v>692</v>
      </c>
      <c r="B91" s="17"/>
      <c r="C91" s="18"/>
      <c r="D91" s="64"/>
      <c r="E91" s="64"/>
      <c r="F91" s="64"/>
      <c r="G91" s="64"/>
      <c r="H91" s="19" t="s">
        <v>899</v>
      </c>
      <c r="I91" s="18" t="s">
        <v>900</v>
      </c>
      <c r="J91" s="18"/>
      <c r="K91" s="63">
        <v>772739545.21247315</v>
      </c>
      <c r="L91" s="63">
        <v>0</v>
      </c>
      <c r="M91" s="63">
        <v>27353337.380628467</v>
      </c>
      <c r="N91" s="63">
        <v>11342421.607860517</v>
      </c>
      <c r="O91" s="63">
        <v>13743955.384649828</v>
      </c>
      <c r="P91" s="63">
        <v>6539192.4018714121</v>
      </c>
      <c r="Q91" s="63">
        <v>1374395.538464983</v>
      </c>
      <c r="R91" s="63">
        <v>22290054.513264559</v>
      </c>
      <c r="S91" s="63">
        <v>855382902.03921306</v>
      </c>
      <c r="T91" s="63">
        <f t="shared" si="62"/>
        <v>483813.85861946439</v>
      </c>
      <c r="U91" s="63">
        <f t="shared" si="63"/>
        <v>1125727704.5353646</v>
      </c>
      <c r="V91" s="63">
        <f t="shared" si="64"/>
        <v>328009.23791822977</v>
      </c>
      <c r="W91" s="22" t="s">
        <v>309</v>
      </c>
      <c r="X91" s="18" t="s">
        <v>901</v>
      </c>
      <c r="Y91" s="18"/>
      <c r="Z91" s="64">
        <v>119231200.7934099</v>
      </c>
      <c r="AA91" s="64">
        <v>467228563.31899655</v>
      </c>
      <c r="AB91" s="64">
        <v>11728325.962908041</v>
      </c>
      <c r="AC91" s="64">
        <v>10800117.591301147</v>
      </c>
      <c r="AD91" s="64">
        <v>11256630.145333914</v>
      </c>
      <c r="AE91" s="64">
        <v>6757497.7167281834</v>
      </c>
      <c r="AF91" s="64">
        <v>225132.60290667828</v>
      </c>
      <c r="AG91" s="64">
        <v>16820452.815722872</v>
      </c>
      <c r="AH91" s="64">
        <f t="shared" si="65"/>
        <v>644047920.94730735</v>
      </c>
      <c r="AI91" s="64">
        <f t="shared" si="58"/>
        <v>204524.58588355267</v>
      </c>
      <c r="AJ91" s="64">
        <f t="shared" si="66"/>
        <v>731100487.42745364</v>
      </c>
      <c r="AK91" s="64">
        <f t="shared" si="60"/>
        <v>213024.61754879187</v>
      </c>
      <c r="AL91" s="19" t="s">
        <v>309</v>
      </c>
      <c r="AM91" s="18" t="s">
        <v>310</v>
      </c>
      <c r="AN91" s="18"/>
      <c r="AO91" s="64">
        <v>159940153.09147507</v>
      </c>
      <c r="AP91" s="64">
        <v>13882379.683309227</v>
      </c>
      <c r="AQ91" s="64">
        <v>382783642.78077745</v>
      </c>
      <c r="AR91" s="64">
        <v>48073494.594737217</v>
      </c>
      <c r="AS91" s="64">
        <v>17898264.116451267</v>
      </c>
      <c r="AT91" s="64">
        <v>3634295.2845134451</v>
      </c>
      <c r="AU91" s="64">
        <v>916391.12276230496</v>
      </c>
      <c r="AV91" s="64">
        <v>16823840.639353327</v>
      </c>
      <c r="AW91" s="64">
        <v>643952461.31337917</v>
      </c>
      <c r="AX91" s="66">
        <f t="shared" si="67"/>
        <v>187631.8360470219</v>
      </c>
      <c r="AY91" s="31"/>
    </row>
    <row r="92" spans="1:53" ht="27.6" x14ac:dyDescent="0.3">
      <c r="A92" s="16" t="s">
        <v>692</v>
      </c>
      <c r="B92" s="17"/>
      <c r="C92" s="18"/>
      <c r="D92" s="64"/>
      <c r="E92" s="64"/>
      <c r="F92" s="64"/>
      <c r="G92" s="64"/>
      <c r="H92" s="19" t="s">
        <v>902</v>
      </c>
      <c r="I92" s="18" t="s">
        <v>903</v>
      </c>
      <c r="J92" s="18"/>
      <c r="K92" s="63">
        <v>1095189114.509685</v>
      </c>
      <c r="L92" s="63">
        <v>0</v>
      </c>
      <c r="M92" s="63">
        <v>27353337.380628467</v>
      </c>
      <c r="N92" s="63">
        <v>11342421.607860517</v>
      </c>
      <c r="O92" s="63">
        <v>13743955.384649828</v>
      </c>
      <c r="P92" s="63">
        <v>6539192.4018714121</v>
      </c>
      <c r="Q92" s="63">
        <v>1374395.538464983</v>
      </c>
      <c r="R92" s="63">
        <v>30931702.970429838</v>
      </c>
      <c r="S92" s="63">
        <v>1186474119.7935903</v>
      </c>
      <c r="T92" s="63">
        <f t="shared" si="62"/>
        <v>671082.64694207592</v>
      </c>
      <c r="U92" s="63">
        <f t="shared" si="63"/>
        <v>1561460702.7819993</v>
      </c>
      <c r="V92" s="63">
        <f t="shared" si="64"/>
        <v>454971.06724417233</v>
      </c>
      <c r="W92" s="22" t="s">
        <v>311</v>
      </c>
      <c r="X92" s="18" t="s">
        <v>904</v>
      </c>
      <c r="Y92" s="18"/>
      <c r="Z92" s="64">
        <v>82370507.488989219</v>
      </c>
      <c r="AA92" s="64">
        <v>425150699.31691778</v>
      </c>
      <c r="AB92" s="64">
        <v>9268255.3677839283</v>
      </c>
      <c r="AC92" s="64">
        <v>8228661.0219437331</v>
      </c>
      <c r="AD92" s="64">
        <v>8576480.1107306015</v>
      </c>
      <c r="AE92" s="64">
        <v>5148569.6889357595</v>
      </c>
      <c r="AF92" s="64">
        <v>171529.60221461204</v>
      </c>
      <c r="AG92" s="64">
        <v>14452743.806001043</v>
      </c>
      <c r="AH92" s="64">
        <f t="shared" si="65"/>
        <v>553367446.40351665</v>
      </c>
      <c r="AI92" s="64">
        <f t="shared" si="58"/>
        <v>175727.99187155181</v>
      </c>
      <c r="AJ92" s="64">
        <f t="shared" si="66"/>
        <v>628163210.58382225</v>
      </c>
      <c r="AK92" s="64">
        <f t="shared" si="60"/>
        <v>183031.23851509971</v>
      </c>
      <c r="AL92" s="19" t="s">
        <v>311</v>
      </c>
      <c r="AM92" s="18" t="s">
        <v>312</v>
      </c>
      <c r="AN92" s="18"/>
      <c r="AO92" s="64">
        <v>103011567.19550988</v>
      </c>
      <c r="AP92" s="64">
        <v>10988168.822859</v>
      </c>
      <c r="AQ92" s="64">
        <v>360066344.03434128</v>
      </c>
      <c r="AR92" s="64">
        <v>36055102.918501452</v>
      </c>
      <c r="AS92" s="64">
        <v>13636772.660153346</v>
      </c>
      <c r="AT92" s="64">
        <v>2768986.8834388154</v>
      </c>
      <c r="AU92" s="64">
        <v>698202.76019985136</v>
      </c>
      <c r="AV92" s="64">
        <v>14143752.226829182</v>
      </c>
      <c r="AW92" s="64">
        <v>541368897.50183272</v>
      </c>
      <c r="AX92" s="66">
        <f t="shared" si="67"/>
        <v>157741.52025111677</v>
      </c>
      <c r="AY92" s="31"/>
    </row>
    <row r="93" spans="1:53" ht="27.6" x14ac:dyDescent="0.3">
      <c r="A93" s="16" t="s">
        <v>692</v>
      </c>
      <c r="B93" s="17"/>
      <c r="C93" s="18"/>
      <c r="D93" s="64"/>
      <c r="E93" s="64"/>
      <c r="F93" s="64"/>
      <c r="G93" s="64"/>
      <c r="H93" s="19" t="s">
        <v>905</v>
      </c>
      <c r="I93" s="18" t="s">
        <v>906</v>
      </c>
      <c r="J93" s="18"/>
      <c r="K93" s="63">
        <v>1719343128.3600883</v>
      </c>
      <c r="L93" s="63">
        <v>0</v>
      </c>
      <c r="M93" s="63">
        <v>27353337.380628467</v>
      </c>
      <c r="N93" s="63">
        <v>11342421.607860517</v>
      </c>
      <c r="O93" s="63">
        <v>13743955.384649828</v>
      </c>
      <c r="P93" s="63">
        <v>6539192.4018714121</v>
      </c>
      <c r="Q93" s="63">
        <v>1374395.538464983</v>
      </c>
      <c r="R93" s="63">
        <v>47659030.541620649</v>
      </c>
      <c r="S93" s="63">
        <v>1827355461.2151845</v>
      </c>
      <c r="T93" s="63">
        <f t="shared" si="62"/>
        <v>1033572.0934475025</v>
      </c>
      <c r="U93" s="63">
        <f t="shared" si="63"/>
        <v>2404893368.5953298</v>
      </c>
      <c r="V93" s="63">
        <f t="shared" si="64"/>
        <v>700726.50600097026</v>
      </c>
      <c r="W93" s="22" t="s">
        <v>313</v>
      </c>
      <c r="X93" s="18" t="s">
        <v>907</v>
      </c>
      <c r="Y93" s="18"/>
      <c r="Z93" s="64">
        <v>77074091.565576583</v>
      </c>
      <c r="AA93" s="64">
        <v>407419770.75020033</v>
      </c>
      <c r="AB93" s="64">
        <v>8790340.4449720606</v>
      </c>
      <c r="AC93" s="64">
        <v>72000783.942007661</v>
      </c>
      <c r="AD93" s="64">
        <v>7504420.096889277</v>
      </c>
      <c r="AE93" s="64">
        <v>4504998.477818789</v>
      </c>
      <c r="AF93" s="64">
        <v>150088.40193778553</v>
      </c>
      <c r="AG93" s="64">
        <v>15486949.177889084</v>
      </c>
      <c r="AH93" s="64">
        <f t="shared" si="65"/>
        <v>592931442.8572917</v>
      </c>
      <c r="AI93" s="64">
        <f t="shared" si="58"/>
        <v>188291.97931320791</v>
      </c>
      <c r="AJ93" s="64">
        <f t="shared" si="66"/>
        <v>673074864.1287756</v>
      </c>
      <c r="AK93" s="64">
        <f t="shared" si="60"/>
        <v>196117.38465290665</v>
      </c>
      <c r="AL93" s="19" t="s">
        <v>313</v>
      </c>
      <c r="AM93" s="18" t="s">
        <v>314</v>
      </c>
      <c r="AN93" s="18"/>
      <c r="AO93" s="64">
        <v>96857701.031674266</v>
      </c>
      <c r="AP93" s="64">
        <v>10425913.998662153</v>
      </c>
      <c r="AQ93" s="64">
        <v>350927336.25763738</v>
      </c>
      <c r="AR93" s="64">
        <v>28844082.33480116</v>
      </c>
      <c r="AS93" s="64">
        <v>11932176.077634178</v>
      </c>
      <c r="AT93" s="64">
        <v>2422863.5230089636</v>
      </c>
      <c r="AU93" s="64">
        <v>610927.41517486994</v>
      </c>
      <c r="AV93" s="64">
        <v>13467606.219717523</v>
      </c>
      <c r="AW93" s="64">
        <v>515488606.8583104</v>
      </c>
      <c r="AX93" s="66">
        <f t="shared" si="67"/>
        <v>150200.64302398323</v>
      </c>
      <c r="AY93" s="31"/>
    </row>
    <row r="94" spans="1:53" ht="27.6" x14ac:dyDescent="0.3">
      <c r="A94" s="16" t="s">
        <v>692</v>
      </c>
      <c r="B94" s="17"/>
      <c r="C94" s="18"/>
      <c r="D94" s="64"/>
      <c r="E94" s="64"/>
      <c r="F94" s="64"/>
      <c r="G94" s="64"/>
      <c r="H94" s="19" t="s">
        <v>908</v>
      </c>
      <c r="I94" s="18" t="s">
        <v>909</v>
      </c>
      <c r="J94" s="18"/>
      <c r="K94" s="63">
        <v>2243979814.1886139</v>
      </c>
      <c r="L94" s="63">
        <v>0</v>
      </c>
      <c r="M94" s="63">
        <v>27353337.380628467</v>
      </c>
      <c r="N94" s="63">
        <v>11342421.607860517</v>
      </c>
      <c r="O94" s="63">
        <v>13743955.384649828</v>
      </c>
      <c r="P94" s="63">
        <v>6539192.4018714121</v>
      </c>
      <c r="Q94" s="63">
        <v>1374395.538464983</v>
      </c>
      <c r="R94" s="63">
        <v>61719293.721825123</v>
      </c>
      <c r="S94" s="63">
        <v>2366052410.2239141</v>
      </c>
      <c r="T94" s="63">
        <f t="shared" si="62"/>
        <v>1338264.9379094536</v>
      </c>
      <c r="U94" s="63">
        <f t="shared" si="63"/>
        <v>3113846140.9760919</v>
      </c>
      <c r="V94" s="63">
        <f t="shared" si="64"/>
        <v>907297.82662473537</v>
      </c>
      <c r="W94" s="22" t="s">
        <v>315</v>
      </c>
      <c r="X94" s="18" t="s">
        <v>910</v>
      </c>
      <c r="Y94" s="18"/>
      <c r="Z94" s="64">
        <v>70557897.819066599</v>
      </c>
      <c r="AA94" s="64">
        <v>391871621.87869376</v>
      </c>
      <c r="AB94" s="64">
        <v>8243830.1616386091</v>
      </c>
      <c r="AC94" s="64">
        <v>5400058.7956505734</v>
      </c>
      <c r="AD94" s="64">
        <v>5628315.072666957</v>
      </c>
      <c r="AE94" s="64">
        <v>3378748.8583640917</v>
      </c>
      <c r="AF94" s="64">
        <v>112566.30145333914</v>
      </c>
      <c r="AG94" s="64">
        <v>13013146.424858145</v>
      </c>
      <c r="AH94" s="64">
        <f t="shared" si="65"/>
        <v>498206185.31239212</v>
      </c>
      <c r="AI94" s="64">
        <f t="shared" si="58"/>
        <v>158210.91943867644</v>
      </c>
      <c r="AJ94" s="64">
        <f t="shared" si="66"/>
        <v>565546092.26207292</v>
      </c>
      <c r="AK94" s="64">
        <f t="shared" si="60"/>
        <v>164786.15741901891</v>
      </c>
      <c r="AL94" s="19" t="s">
        <v>315</v>
      </c>
      <c r="AM94" s="18" t="s">
        <v>316</v>
      </c>
      <c r="AN94" s="18"/>
      <c r="AO94" s="64">
        <v>88239893.872894138</v>
      </c>
      <c r="AP94" s="64">
        <v>9782958.4670174979</v>
      </c>
      <c r="AQ94" s="64">
        <v>269628135.72454727</v>
      </c>
      <c r="AR94" s="64">
        <v>32048900.249550361</v>
      </c>
      <c r="AS94" s="64">
        <v>8949132.0582256336</v>
      </c>
      <c r="AT94" s="64">
        <v>1817147.6422567226</v>
      </c>
      <c r="AU94" s="64">
        <v>458195.56138115248</v>
      </c>
      <c r="AV94" s="64">
        <v>11023776.909109743</v>
      </c>
      <c r="AW94" s="64">
        <v>421948140.48498255</v>
      </c>
      <c r="AX94" s="66">
        <f t="shared" si="67"/>
        <v>122945.26237907416</v>
      </c>
      <c r="AY94" s="31"/>
    </row>
    <row r="95" spans="1:53" ht="27.6" x14ac:dyDescent="0.3">
      <c r="A95" s="16" t="s">
        <v>692</v>
      </c>
      <c r="B95" s="17"/>
      <c r="C95" s="18"/>
      <c r="D95" s="64"/>
      <c r="E95" s="64"/>
      <c r="F95" s="64"/>
      <c r="G95" s="64"/>
      <c r="H95" s="19" t="s">
        <v>911</v>
      </c>
      <c r="I95" s="18" t="s">
        <v>912</v>
      </c>
      <c r="J95" s="18"/>
      <c r="K95" s="63">
        <v>127453393.27233049</v>
      </c>
      <c r="L95" s="63">
        <v>0</v>
      </c>
      <c r="M95" s="63">
        <v>27353337.380628467</v>
      </c>
      <c r="N95" s="63">
        <v>11342421.607860517</v>
      </c>
      <c r="O95" s="63">
        <v>13743955.384649828</v>
      </c>
      <c r="P95" s="63">
        <v>6539192.4018714121</v>
      </c>
      <c r="Q95" s="63">
        <v>1374395.538464983</v>
      </c>
      <c r="R95" s="63">
        <v>4996385.6412687311</v>
      </c>
      <c r="S95" s="63">
        <v>192803081.22707444</v>
      </c>
      <c r="T95" s="63">
        <f t="shared" si="62"/>
        <v>109051.5165311507</v>
      </c>
      <c r="U95" s="63">
        <f t="shared" si="63"/>
        <v>253738728.63213962</v>
      </c>
      <c r="V95" s="63">
        <f t="shared" si="64"/>
        <v>73933.195988385676</v>
      </c>
      <c r="W95" s="22" t="s">
        <v>317</v>
      </c>
      <c r="X95" s="18" t="s">
        <v>913</v>
      </c>
      <c r="Y95" s="18"/>
      <c r="Z95" s="64">
        <v>94136824.488150477</v>
      </c>
      <c r="AA95" s="64">
        <v>161936145.95995289</v>
      </c>
      <c r="AB95" s="64">
        <v>13618096.203472991</v>
      </c>
      <c r="AC95" s="64">
        <v>10800117.591301147</v>
      </c>
      <c r="AD95" s="64">
        <v>11256630.145333914</v>
      </c>
      <c r="AE95" s="64">
        <v>6757497.7167281834</v>
      </c>
      <c r="AF95" s="64">
        <v>225132.60290667828</v>
      </c>
      <c r="AG95" s="64">
        <v>8007935.9086759193</v>
      </c>
      <c r="AH95" s="64">
        <f t="shared" si="65"/>
        <v>306738380.61652219</v>
      </c>
      <c r="AI95" s="64">
        <f t="shared" si="58"/>
        <v>97408.186921728222</v>
      </c>
      <c r="AJ95" s="64">
        <f t="shared" si="66"/>
        <v>348198592.50783092</v>
      </c>
      <c r="AK95" s="64">
        <f t="shared" si="60"/>
        <v>101456.46634843558</v>
      </c>
      <c r="AL95" s="19" t="s">
        <v>317</v>
      </c>
      <c r="AM95" s="18" t="s">
        <v>610</v>
      </c>
      <c r="AN95" s="18"/>
      <c r="AO95" s="64">
        <v>126427855.34484866</v>
      </c>
      <c r="AP95" s="64">
        <v>16004540.136245169</v>
      </c>
      <c r="AQ95" s="64">
        <v>152823698.59533119</v>
      </c>
      <c r="AR95" s="64">
        <v>48073472.961675473</v>
      </c>
      <c r="AS95" s="64">
        <v>17898264.116451267</v>
      </c>
      <c r="AT95" s="64">
        <v>3634295.2845134451</v>
      </c>
      <c r="AU95" s="64">
        <v>916391.12276230496</v>
      </c>
      <c r="AV95" s="64">
        <v>9812659.2949068435</v>
      </c>
      <c r="AW95" s="64">
        <v>375591176.8567344</v>
      </c>
      <c r="AX95" s="66">
        <f t="shared" si="67"/>
        <v>109437.98859461957</v>
      </c>
      <c r="AY95" s="31"/>
    </row>
    <row r="96" spans="1:53" ht="27.6" x14ac:dyDescent="0.3">
      <c r="A96" s="16" t="s">
        <v>692</v>
      </c>
      <c r="B96" s="17"/>
      <c r="C96" s="18"/>
      <c r="D96" s="64"/>
      <c r="E96" s="64"/>
      <c r="F96" s="64"/>
      <c r="G96" s="64"/>
      <c r="H96" s="19" t="s">
        <v>914</v>
      </c>
      <c r="I96" s="18" t="s">
        <v>915</v>
      </c>
      <c r="J96" s="18"/>
      <c r="K96" s="63">
        <v>162086421.96868819</v>
      </c>
      <c r="L96" s="63">
        <v>0</v>
      </c>
      <c r="M96" s="63">
        <v>27353337.380628467</v>
      </c>
      <c r="N96" s="63">
        <v>11342421.607860517</v>
      </c>
      <c r="O96" s="63">
        <v>13743955.384649828</v>
      </c>
      <c r="P96" s="63">
        <v>6539192.4018714121</v>
      </c>
      <c r="Q96" s="63">
        <v>1374395.538464983</v>
      </c>
      <c r="R96" s="63">
        <v>5924550.8103311174</v>
      </c>
      <c r="S96" s="63">
        <v>228364275.09249449</v>
      </c>
      <c r="T96" s="63">
        <f t="shared" si="62"/>
        <v>129165.31396634303</v>
      </c>
      <c r="U96" s="63">
        <f t="shared" si="63"/>
        <v>300539080.90153909</v>
      </c>
      <c r="V96" s="63">
        <f t="shared" si="64"/>
        <v>87569.66226734822</v>
      </c>
      <c r="W96" s="22" t="s">
        <v>318</v>
      </c>
      <c r="X96" s="18" t="s">
        <v>916</v>
      </c>
      <c r="Y96" s="18"/>
      <c r="Z96" s="64">
        <v>61288486.602407627</v>
      </c>
      <c r="AA96" s="64">
        <v>134731206.13235822</v>
      </c>
      <c r="AB96" s="64">
        <v>7781769.2591274232</v>
      </c>
      <c r="AC96" s="64">
        <v>8228661.0219437331</v>
      </c>
      <c r="AD96" s="64">
        <v>8576480.1107306015</v>
      </c>
      <c r="AE96" s="64">
        <v>5148569.6889357595</v>
      </c>
      <c r="AF96" s="64">
        <v>171529.60221461204</v>
      </c>
      <c r="AG96" s="64">
        <v>6056284.03129745</v>
      </c>
      <c r="AH96" s="64">
        <f t="shared" si="65"/>
        <v>231982986.44901541</v>
      </c>
      <c r="AI96" s="64">
        <f t="shared" si="58"/>
        <v>73668.779437604127</v>
      </c>
      <c r="AJ96" s="64">
        <f t="shared" si="66"/>
        <v>263338905.30737004</v>
      </c>
      <c r="AK96" s="64">
        <f t="shared" si="60"/>
        <v>76730.450264385203</v>
      </c>
      <c r="AL96" s="19" t="s">
        <v>318</v>
      </c>
      <c r="AM96" s="18" t="s">
        <v>611</v>
      </c>
      <c r="AN96" s="18"/>
      <c r="AO96" s="64">
        <v>72381356.845212266</v>
      </c>
      <c r="AP96" s="64">
        <v>9145451.506425811</v>
      </c>
      <c r="AQ96" s="64">
        <v>112080264.59988403</v>
      </c>
      <c r="AR96" s="64">
        <v>36055102.918501452</v>
      </c>
      <c r="AS96" s="64">
        <v>13636772.660153346</v>
      </c>
      <c r="AT96" s="64">
        <v>2768986.8834388154</v>
      </c>
      <c r="AU96" s="64">
        <v>698202.76019985136</v>
      </c>
      <c r="AV96" s="64">
        <v>6619940.5464271512</v>
      </c>
      <c r="AW96" s="64">
        <v>253386078.72024274</v>
      </c>
      <c r="AX96" s="66">
        <f t="shared" si="67"/>
        <v>73830.442517553252</v>
      </c>
      <c r="AY96" s="31"/>
    </row>
    <row r="97" spans="1:51" ht="27.6" x14ac:dyDescent="0.3">
      <c r="A97" s="16" t="s">
        <v>692</v>
      </c>
      <c r="B97" s="17"/>
      <c r="C97" s="18"/>
      <c r="D97" s="64"/>
      <c r="E97" s="64"/>
      <c r="F97" s="64"/>
      <c r="G97" s="64"/>
      <c r="H97" s="19" t="s">
        <v>917</v>
      </c>
      <c r="I97" s="18" t="s">
        <v>918</v>
      </c>
      <c r="J97" s="18"/>
      <c r="K97" s="63">
        <v>213018643.70067167</v>
      </c>
      <c r="L97" s="63">
        <v>0</v>
      </c>
      <c r="M97" s="63">
        <v>27353337.380628467</v>
      </c>
      <c r="N97" s="63">
        <v>11342421.607860517</v>
      </c>
      <c r="O97" s="63">
        <v>13743955.384649828</v>
      </c>
      <c r="P97" s="63">
        <v>6539192.4018714121</v>
      </c>
      <c r="Q97" s="63">
        <v>1374395.538464983</v>
      </c>
      <c r="R97" s="63">
        <v>7289534.3527482739</v>
      </c>
      <c r="S97" s="63">
        <v>280661480.36689508</v>
      </c>
      <c r="T97" s="63">
        <f t="shared" si="62"/>
        <v>158745.18120299495</v>
      </c>
      <c r="U97" s="63">
        <f t="shared" si="63"/>
        <v>369364881.26160628</v>
      </c>
      <c r="V97" s="63">
        <f t="shared" si="64"/>
        <v>107623.79990140043</v>
      </c>
      <c r="W97" s="22" t="s">
        <v>919</v>
      </c>
      <c r="X97" s="18" t="s">
        <v>920</v>
      </c>
      <c r="Y97" s="18"/>
      <c r="Z97" s="64">
        <v>54921123.6938719</v>
      </c>
      <c r="AA97" s="64">
        <v>123219511.4940017</v>
      </c>
      <c r="AB97" s="64">
        <v>5447238.4813891966</v>
      </c>
      <c r="AC97" s="64">
        <v>7200078.3942007655</v>
      </c>
      <c r="AD97" s="64">
        <v>7504420.096889277</v>
      </c>
      <c r="AE97" s="64">
        <v>4504998.477818789</v>
      </c>
      <c r="AF97" s="64">
        <v>150088.40193778553</v>
      </c>
      <c r="AG97" s="64">
        <v>5440400.1559193721</v>
      </c>
      <c r="AH97" s="64">
        <f t="shared" si="65"/>
        <v>208387859.1960288</v>
      </c>
      <c r="AI97" s="64">
        <f t="shared" si="58"/>
        <v>66175.884152438492</v>
      </c>
      <c r="AJ97" s="64">
        <f t="shared" si="66"/>
        <v>236554548.93494624</v>
      </c>
      <c r="AK97" s="64">
        <f t="shared" si="60"/>
        <v>68926.150622070578</v>
      </c>
      <c r="AL97" s="19"/>
      <c r="AM97" s="18"/>
      <c r="AN97" s="18"/>
      <c r="AO97" s="64"/>
      <c r="AP97" s="64"/>
      <c r="AQ97" s="64"/>
      <c r="AR97" s="64"/>
      <c r="AS97" s="64"/>
      <c r="AT97" s="64"/>
      <c r="AU97" s="64"/>
      <c r="AV97" s="64"/>
      <c r="AW97" s="64"/>
      <c r="AX97" s="66"/>
      <c r="AY97" s="31" t="s">
        <v>1273</v>
      </c>
    </row>
    <row r="98" spans="1:51" ht="27.6" x14ac:dyDescent="0.3">
      <c r="A98" s="16" t="s">
        <v>692</v>
      </c>
      <c r="B98" s="17"/>
      <c r="C98" s="18"/>
      <c r="D98" s="64"/>
      <c r="E98" s="64"/>
      <c r="F98" s="64"/>
      <c r="G98" s="64"/>
      <c r="H98" s="19" t="s">
        <v>921</v>
      </c>
      <c r="I98" s="18" t="s">
        <v>922</v>
      </c>
      <c r="J98" s="18"/>
      <c r="K98" s="63">
        <v>308939763.85333771</v>
      </c>
      <c r="L98" s="63">
        <v>0</v>
      </c>
      <c r="M98" s="63">
        <v>27353337.380628467</v>
      </c>
      <c r="N98" s="63">
        <v>11342421.607860517</v>
      </c>
      <c r="O98" s="63">
        <v>13743955.384649828</v>
      </c>
      <c r="P98" s="63">
        <v>6539192.4018714121</v>
      </c>
      <c r="Q98" s="63">
        <v>1374395.538464983</v>
      </c>
      <c r="R98" s="63">
        <v>9860220.3728397228</v>
      </c>
      <c r="S98" s="63">
        <v>379153286.53965259</v>
      </c>
      <c r="T98" s="63">
        <f t="shared" si="62"/>
        <v>214453.21636858178</v>
      </c>
      <c r="U98" s="63">
        <f t="shared" si="63"/>
        <v>498985142.09926975</v>
      </c>
      <c r="V98" s="63">
        <f t="shared" si="64"/>
        <v>145391.9411711159</v>
      </c>
      <c r="W98" s="22" t="s">
        <v>923</v>
      </c>
      <c r="X98" s="18" t="s">
        <v>924</v>
      </c>
      <c r="Y98" s="18"/>
      <c r="Z98" s="64">
        <v>47542608.442932613</v>
      </c>
      <c r="AA98" s="64">
        <v>112578399.71398351</v>
      </c>
      <c r="AB98" s="64">
        <v>3404524.0508682476</v>
      </c>
      <c r="AC98" s="64">
        <v>5400058.7956505734</v>
      </c>
      <c r="AD98" s="64">
        <v>5628315.072666957</v>
      </c>
      <c r="AE98" s="64">
        <v>3378748.8583640917</v>
      </c>
      <c r="AF98" s="64">
        <v>112566.30145333914</v>
      </c>
      <c r="AG98" s="64">
        <v>4773359.9336243542</v>
      </c>
      <c r="AH98" s="64">
        <f t="shared" si="65"/>
        <v>182818581.16954368</v>
      </c>
      <c r="AI98" s="64">
        <f t="shared" si="58"/>
        <v>58056.075315828413</v>
      </c>
      <c r="AJ98" s="64">
        <f t="shared" si="66"/>
        <v>207529206.22312537</v>
      </c>
      <c r="AK98" s="64">
        <f t="shared" si="60"/>
        <v>60468.882932146087</v>
      </c>
      <c r="AL98" s="19"/>
      <c r="AM98" s="18"/>
      <c r="AN98" s="18"/>
      <c r="AO98" s="64"/>
      <c r="AP98" s="64"/>
      <c r="AQ98" s="64"/>
      <c r="AR98" s="64"/>
      <c r="AS98" s="64"/>
      <c r="AT98" s="64"/>
      <c r="AU98" s="64"/>
      <c r="AV98" s="64"/>
      <c r="AW98" s="64"/>
      <c r="AX98" s="66"/>
      <c r="AY98" s="31" t="s">
        <v>1273</v>
      </c>
    </row>
    <row r="99" spans="1:51" x14ac:dyDescent="0.3">
      <c r="A99" s="16" t="s">
        <v>692</v>
      </c>
      <c r="B99" s="17"/>
      <c r="C99" s="18"/>
      <c r="D99" s="64"/>
      <c r="E99" s="64"/>
      <c r="F99" s="64"/>
      <c r="G99" s="64"/>
      <c r="H99" s="19" t="s">
        <v>925</v>
      </c>
      <c r="I99" s="18" t="s">
        <v>926</v>
      </c>
      <c r="J99" s="18"/>
      <c r="K99" s="63">
        <v>2035158386.1821289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54542244.749681056</v>
      </c>
      <c r="S99" s="63">
        <v>2089700630.9318099</v>
      </c>
      <c r="T99" s="63">
        <f t="shared" si="62"/>
        <v>1181957.3704365441</v>
      </c>
      <c r="U99" s="63">
        <f t="shared" si="63"/>
        <v>2750153047.0352182</v>
      </c>
      <c r="V99" s="63">
        <f t="shared" si="64"/>
        <v>801326.6454065321</v>
      </c>
      <c r="W99" s="22" t="s">
        <v>319</v>
      </c>
      <c r="X99" s="18" t="s">
        <v>320</v>
      </c>
      <c r="Y99" s="18"/>
      <c r="Z99" s="64">
        <v>3054431202.9569793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81940549.527442142</v>
      </c>
      <c r="AH99" s="64">
        <f t="shared" si="65"/>
        <v>3136371752.4844213</v>
      </c>
      <c r="AI99" s="64">
        <f t="shared" si="58"/>
        <v>995989.75944249646</v>
      </c>
      <c r="AJ99" s="64">
        <f t="shared" si="66"/>
        <v>3560298608.8711543</v>
      </c>
      <c r="AK99" s="64">
        <f t="shared" si="60"/>
        <v>1037383.0445428771</v>
      </c>
      <c r="AL99" s="19" t="s">
        <v>319</v>
      </c>
      <c r="AM99" s="18" t="s">
        <v>320</v>
      </c>
      <c r="AN99" s="18"/>
      <c r="AO99" s="64">
        <v>3760021602.219717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100869266.92690566</v>
      </c>
      <c r="AW99" s="64">
        <v>3860890869.1466227</v>
      </c>
      <c r="AX99" s="66">
        <f t="shared" si="67"/>
        <v>1124968.2019657991</v>
      </c>
      <c r="AY99" s="31"/>
    </row>
    <row r="100" spans="1:51" ht="27.6" x14ac:dyDescent="0.3">
      <c r="A100" s="16" t="s">
        <v>692</v>
      </c>
      <c r="B100" s="17"/>
      <c r="C100" s="18"/>
      <c r="D100" s="64"/>
      <c r="E100" s="64"/>
      <c r="F100" s="64"/>
      <c r="G100" s="64"/>
      <c r="H100" s="19" t="s">
        <v>927</v>
      </c>
      <c r="I100" s="18" t="s">
        <v>928</v>
      </c>
      <c r="J100" s="18"/>
      <c r="K100" s="63">
        <v>136776677.2052756</v>
      </c>
      <c r="L100" s="63">
        <v>10972118.489848662</v>
      </c>
      <c r="M100" s="63">
        <v>10801131.648182796</v>
      </c>
      <c r="N100" s="63">
        <v>24759974.781845722</v>
      </c>
      <c r="O100" s="63">
        <v>15764801.169299657</v>
      </c>
      <c r="P100" s="63">
        <v>8661708.303708382</v>
      </c>
      <c r="Q100" s="63">
        <v>1576480.1169299658</v>
      </c>
      <c r="R100" s="63">
        <v>5567335.8308307109</v>
      </c>
      <c r="S100" s="63">
        <v>214880227.54592153</v>
      </c>
      <c r="T100" s="63">
        <f t="shared" si="62"/>
        <v>121538.59024090585</v>
      </c>
      <c r="U100" s="63">
        <f t="shared" si="63"/>
        <v>282793383.79178625</v>
      </c>
      <c r="V100" s="63">
        <f t="shared" si="64"/>
        <v>82399.004601336317</v>
      </c>
      <c r="W100" s="22" t="s">
        <v>321</v>
      </c>
      <c r="X100" s="18" t="s">
        <v>929</v>
      </c>
      <c r="Y100" s="18"/>
      <c r="Z100" s="64">
        <v>183588340.42553186</v>
      </c>
      <c r="AA100" s="64">
        <v>16743939.219100509</v>
      </c>
      <c r="AB100" s="64">
        <v>19747951.505024131</v>
      </c>
      <c r="AC100" s="64">
        <v>41773789.98917798</v>
      </c>
      <c r="AD100" s="64">
        <v>44506442.072442196</v>
      </c>
      <c r="AE100" s="64">
        <v>25562606.697789546</v>
      </c>
      <c r="AF100" s="64">
        <v>890128.84144884394</v>
      </c>
      <c r="AG100" s="64">
        <v>8904426.6974663809</v>
      </c>
      <c r="AH100" s="64">
        <f t="shared" si="65"/>
        <v>341717625.44798142</v>
      </c>
      <c r="AI100" s="64">
        <f t="shared" si="58"/>
        <v>108516.2354550592</v>
      </c>
      <c r="AJ100" s="64">
        <f t="shared" si="66"/>
        <v>387905797.692981</v>
      </c>
      <c r="AK100" s="64">
        <f t="shared" si="60"/>
        <v>113026.16482895717</v>
      </c>
      <c r="AL100" s="19" t="s">
        <v>321</v>
      </c>
      <c r="AM100" s="18" t="s">
        <v>322</v>
      </c>
      <c r="AN100" s="18"/>
      <c r="AO100" s="64">
        <v>146154844.97807044</v>
      </c>
      <c r="AP100" s="64">
        <v>19802424.558474928</v>
      </c>
      <c r="AQ100" s="64">
        <v>11873823.618368842</v>
      </c>
      <c r="AR100" s="64">
        <v>62644845.128794678</v>
      </c>
      <c r="AS100" s="64">
        <v>50725321.329337053</v>
      </c>
      <c r="AT100" s="64">
        <v>49572922.975010186</v>
      </c>
      <c r="AU100" s="64">
        <v>2597136.4520620573</v>
      </c>
      <c r="AV100" s="64">
        <v>9211546.3418758903</v>
      </c>
      <c r="AW100" s="64">
        <v>352582865.38199407</v>
      </c>
      <c r="AX100" s="66">
        <f t="shared" si="67"/>
        <v>102733.93513461365</v>
      </c>
      <c r="AY100" s="31"/>
    </row>
    <row r="101" spans="1:51" ht="27.6" x14ac:dyDescent="0.3">
      <c r="A101" s="16" t="s">
        <v>692</v>
      </c>
      <c r="B101" s="17"/>
      <c r="C101" s="18"/>
      <c r="D101" s="64"/>
      <c r="E101" s="64"/>
      <c r="F101" s="64"/>
      <c r="G101" s="64"/>
      <c r="H101" s="19" t="s">
        <v>930</v>
      </c>
      <c r="I101" s="18" t="s">
        <v>931</v>
      </c>
      <c r="J101" s="18"/>
      <c r="K101" s="63">
        <v>233580505.52741089</v>
      </c>
      <c r="L101" s="63">
        <v>41810568.984963685</v>
      </c>
      <c r="M101" s="63">
        <v>18913469.446006868</v>
      </c>
      <c r="N101" s="63">
        <v>24759974.781845722</v>
      </c>
      <c r="O101" s="63">
        <v>15764801.169299657</v>
      </c>
      <c r="P101" s="63">
        <v>8661708.303708382</v>
      </c>
      <c r="Q101" s="63">
        <v>1576480.1169299658</v>
      </c>
      <c r="R101" s="63">
        <v>9205559.5561147053</v>
      </c>
      <c r="S101" s="63">
        <v>354273067.88627994</v>
      </c>
      <c r="T101" s="63">
        <f t="shared" si="62"/>
        <v>200380.69450581443</v>
      </c>
      <c r="U101" s="63">
        <f t="shared" si="63"/>
        <v>466241500.197815</v>
      </c>
      <c r="V101" s="63">
        <f t="shared" si="64"/>
        <v>135851.25297139131</v>
      </c>
      <c r="W101" s="22" t="s">
        <v>325</v>
      </c>
      <c r="X101" s="18" t="s">
        <v>932</v>
      </c>
      <c r="Y101" s="18"/>
      <c r="Z101" s="64">
        <v>734980445.74492264</v>
      </c>
      <c r="AA101" s="64">
        <v>64468742.405007057</v>
      </c>
      <c r="AB101" s="64">
        <v>40759396.770717442</v>
      </c>
      <c r="AC101" s="64">
        <v>41773789.98917798</v>
      </c>
      <c r="AD101" s="64">
        <v>44506442.072442196</v>
      </c>
      <c r="AE101" s="64">
        <v>25562606.697789546</v>
      </c>
      <c r="AF101" s="64">
        <v>890128.84144884394</v>
      </c>
      <c r="AG101" s="64">
        <v>25540472.72670763</v>
      </c>
      <c r="AH101" s="64">
        <f t="shared" si="65"/>
        <v>978482025.24821329</v>
      </c>
      <c r="AI101" s="64">
        <f t="shared" si="58"/>
        <v>310727.85812899756</v>
      </c>
      <c r="AJ101" s="64">
        <f t="shared" si="66"/>
        <v>1110738288.7685752</v>
      </c>
      <c r="AK101" s="64">
        <f t="shared" si="60"/>
        <v>323641.6925316361</v>
      </c>
      <c r="AL101" s="19" t="s">
        <v>325</v>
      </c>
      <c r="AM101" s="18" t="s">
        <v>326</v>
      </c>
      <c r="AN101" s="18"/>
      <c r="AO101" s="64">
        <v>416837839.64632964</v>
      </c>
      <c r="AP101" s="64">
        <v>74064535.077688709</v>
      </c>
      <c r="AQ101" s="64">
        <v>83330389.701244861</v>
      </c>
      <c r="AR101" s="64">
        <v>62644845.128794678</v>
      </c>
      <c r="AS101" s="64">
        <v>50725321.329337053</v>
      </c>
      <c r="AT101" s="64">
        <v>49572922.975010186</v>
      </c>
      <c r="AU101" s="64">
        <v>2597136.4520620573</v>
      </c>
      <c r="AV101" s="64">
        <v>19845726.200320181</v>
      </c>
      <c r="AW101" s="64">
        <v>759618716.51078713</v>
      </c>
      <c r="AX101" s="66">
        <f t="shared" si="67"/>
        <v>221334.12485745546</v>
      </c>
      <c r="AY101" s="31"/>
    </row>
    <row r="102" spans="1:51" ht="27.6" x14ac:dyDescent="0.3">
      <c r="A102" s="16" t="s">
        <v>692</v>
      </c>
      <c r="B102" s="17"/>
      <c r="C102" s="18"/>
      <c r="D102" s="64"/>
      <c r="E102" s="64"/>
      <c r="F102" s="64"/>
      <c r="G102" s="64"/>
      <c r="H102" s="19" t="s">
        <v>933</v>
      </c>
      <c r="I102" s="18" t="s">
        <v>934</v>
      </c>
      <c r="J102" s="18"/>
      <c r="K102" s="63">
        <v>432681184.26444066</v>
      </c>
      <c r="L102" s="63">
        <v>45674679.589535058</v>
      </c>
      <c r="M102" s="63">
        <v>22833437.807304334</v>
      </c>
      <c r="N102" s="63">
        <v>24759974.781845722</v>
      </c>
      <c r="O102" s="63">
        <v>15764801.169299657</v>
      </c>
      <c r="P102" s="63">
        <v>8661708.303708382</v>
      </c>
      <c r="Q102" s="63">
        <v>1576480.1169299658</v>
      </c>
      <c r="R102" s="63">
        <v>14750071.062552389</v>
      </c>
      <c r="S102" s="63">
        <v>566702337.09561622</v>
      </c>
      <c r="T102" s="63">
        <f t="shared" si="62"/>
        <v>320532.99609480554</v>
      </c>
      <c r="U102" s="63">
        <f t="shared" si="63"/>
        <v>745809297.30137277</v>
      </c>
      <c r="V102" s="63">
        <f t="shared" si="64"/>
        <v>217310.40131158879</v>
      </c>
      <c r="W102" s="22" t="s">
        <v>327</v>
      </c>
      <c r="X102" s="18" t="s">
        <v>935</v>
      </c>
      <c r="Y102" s="18"/>
      <c r="Z102" s="64">
        <v>734432945.74492264</v>
      </c>
      <c r="AA102" s="64">
        <v>64468742.405007057</v>
      </c>
      <c r="AB102" s="64">
        <v>40759396.770717442</v>
      </c>
      <c r="AC102" s="64">
        <v>41773789.98917798</v>
      </c>
      <c r="AD102" s="64">
        <v>44506442.072442196</v>
      </c>
      <c r="AE102" s="64">
        <v>25562606.697789546</v>
      </c>
      <c r="AF102" s="64">
        <v>890128.84144884394</v>
      </c>
      <c r="AG102" s="64">
        <v>25525785.065442629</v>
      </c>
      <c r="AH102" s="64">
        <f t="shared" si="65"/>
        <v>977919837.58694839</v>
      </c>
      <c r="AI102" s="64">
        <f t="shared" si="58"/>
        <v>310549.32917972322</v>
      </c>
      <c r="AJ102" s="64">
        <f t="shared" si="66"/>
        <v>1110100113.1611266</v>
      </c>
      <c r="AK102" s="64">
        <f t="shared" si="60"/>
        <v>323455.74392806721</v>
      </c>
      <c r="AL102" s="19" t="s">
        <v>327</v>
      </c>
      <c r="AM102" s="18" t="s">
        <v>328</v>
      </c>
      <c r="AN102" s="18"/>
      <c r="AO102" s="64">
        <v>957055020.08690834</v>
      </c>
      <c r="AP102" s="64">
        <v>76323852.918273106</v>
      </c>
      <c r="AQ102" s="64">
        <v>90679862.474368677</v>
      </c>
      <c r="AR102" s="64">
        <v>62644845.128794678</v>
      </c>
      <c r="AS102" s="64">
        <v>50725321.329337053</v>
      </c>
      <c r="AT102" s="64">
        <v>49572922.975010186</v>
      </c>
      <c r="AU102" s="64">
        <v>2597136.4520620573</v>
      </c>
      <c r="AV102" s="64">
        <v>34595785.775743634</v>
      </c>
      <c r="AW102" s="64">
        <v>1324194747.1404979</v>
      </c>
      <c r="AX102" s="66">
        <f t="shared" si="67"/>
        <v>385837.63028569287</v>
      </c>
      <c r="AY102" s="31"/>
    </row>
    <row r="103" spans="1:51" x14ac:dyDescent="0.3">
      <c r="A103" s="16" t="s">
        <v>692</v>
      </c>
      <c r="B103" s="17"/>
      <c r="C103" s="18"/>
      <c r="D103" s="64"/>
      <c r="E103" s="64"/>
      <c r="F103" s="64"/>
      <c r="G103" s="64"/>
      <c r="H103" s="19" t="s">
        <v>936</v>
      </c>
      <c r="I103" s="18" t="s">
        <v>937</v>
      </c>
      <c r="J103" s="18"/>
      <c r="K103" s="63">
        <v>558675895.10248327</v>
      </c>
      <c r="L103" s="63">
        <v>76555059.59741205</v>
      </c>
      <c r="M103" s="63">
        <v>37661698.575407423</v>
      </c>
      <c r="N103" s="63">
        <v>24759974.781845722</v>
      </c>
      <c r="O103" s="63">
        <v>15764801.169299657</v>
      </c>
      <c r="P103" s="63">
        <v>8661708.303708382</v>
      </c>
      <c r="Q103" s="63">
        <v>1576480.1169299658</v>
      </c>
      <c r="R103" s="63">
        <v>19351720.885808196</v>
      </c>
      <c r="S103" s="63">
        <v>743007338.53289473</v>
      </c>
      <c r="T103" s="63">
        <f t="shared" si="62"/>
        <v>420253.01953218027</v>
      </c>
      <c r="U103" s="63">
        <f t="shared" si="63"/>
        <v>977835708.03852975</v>
      </c>
      <c r="V103" s="63">
        <f t="shared" si="64"/>
        <v>284917.16434689093</v>
      </c>
      <c r="W103" s="22" t="s">
        <v>329</v>
      </c>
      <c r="X103" s="18" t="s">
        <v>938</v>
      </c>
      <c r="Y103" s="18"/>
      <c r="Z103" s="64">
        <v>928729319.16768265</v>
      </c>
      <c r="AA103" s="64">
        <v>111220656.1006096</v>
      </c>
      <c r="AB103" s="64">
        <v>73696856.399593458</v>
      </c>
      <c r="AC103" s="64">
        <v>41773789.98917798</v>
      </c>
      <c r="AD103" s="64">
        <v>44506442.072442196</v>
      </c>
      <c r="AE103" s="64">
        <v>25562606.697789546</v>
      </c>
      <c r="AF103" s="64">
        <v>890128.84144884394</v>
      </c>
      <c r="AG103" s="64">
        <v>32875940.023727842</v>
      </c>
      <c r="AH103" s="64">
        <f t="shared" si="65"/>
        <v>1259255739.2924719</v>
      </c>
      <c r="AI103" s="64">
        <f t="shared" si="58"/>
        <v>399890.67618052458</v>
      </c>
      <c r="AJ103" s="64">
        <f t="shared" si="66"/>
        <v>1429462707.4308448</v>
      </c>
      <c r="AK103" s="64">
        <f t="shared" si="60"/>
        <v>416510.11288777529</v>
      </c>
      <c r="AL103" s="19" t="s">
        <v>329</v>
      </c>
      <c r="AM103" s="18" t="s">
        <v>330</v>
      </c>
      <c r="AN103" s="18"/>
      <c r="AO103" s="64">
        <v>1207797026.3417418</v>
      </c>
      <c r="AP103" s="64">
        <v>89298358.087767586</v>
      </c>
      <c r="AQ103" s="64">
        <v>143715517.80094469</v>
      </c>
      <c r="AR103" s="64">
        <v>62644845.128794678</v>
      </c>
      <c r="AS103" s="64">
        <v>50725321.329337053</v>
      </c>
      <c r="AT103" s="64">
        <v>49572922.975010186</v>
      </c>
      <c r="AU103" s="64">
        <v>2597136.4520620573</v>
      </c>
      <c r="AV103" s="64">
        <v>43093226.013536617</v>
      </c>
      <c r="AW103" s="64">
        <v>1649444354.1291947</v>
      </c>
      <c r="AX103" s="66">
        <f t="shared" si="67"/>
        <v>480607.32929172344</v>
      </c>
      <c r="AY103" s="31"/>
    </row>
    <row r="104" spans="1:51" ht="27.6" x14ac:dyDescent="0.3">
      <c r="A104" s="16" t="s">
        <v>939</v>
      </c>
      <c r="B104" s="17"/>
      <c r="C104" s="18"/>
      <c r="D104" s="64"/>
      <c r="E104" s="64"/>
      <c r="F104" s="64"/>
      <c r="G104" s="64"/>
      <c r="H104" s="19"/>
      <c r="I104" s="18" t="s">
        <v>570</v>
      </c>
      <c r="J104" s="22">
        <v>220</v>
      </c>
      <c r="K104" s="63">
        <v>22450149.798561312</v>
      </c>
      <c r="L104" s="63">
        <v>67025809.759391509</v>
      </c>
      <c r="M104" s="63">
        <v>37804500.7505714</v>
      </c>
      <c r="N104" s="63">
        <v>24813789.2298312</v>
      </c>
      <c r="O104" s="63">
        <v>19242417.336655915</v>
      </c>
      <c r="P104" s="63">
        <v>9433997.4110218138</v>
      </c>
      <c r="Q104" s="63">
        <v>1924241.7336655916</v>
      </c>
      <c r="R104" s="63">
        <v>2277963.7112696855</v>
      </c>
      <c r="S104" s="63">
        <f>+SUM(L104:R104)+K104*J104</f>
        <v>5101555675.6158962</v>
      </c>
      <c r="T104" s="63">
        <f t="shared" si="62"/>
        <v>2885495.2916379506</v>
      </c>
      <c r="U104" s="63">
        <f t="shared" si="63"/>
        <v>6713908527.4902658</v>
      </c>
      <c r="V104" s="63">
        <f t="shared" si="64"/>
        <v>1956267.0534645296</v>
      </c>
      <c r="W104" s="22" t="s">
        <v>569</v>
      </c>
      <c r="X104" s="18" t="s">
        <v>570</v>
      </c>
      <c r="Y104" s="22">
        <v>220</v>
      </c>
      <c r="Z104" s="64">
        <v>24365358.836624686</v>
      </c>
      <c r="AA104" s="64">
        <v>258858836.09313586</v>
      </c>
      <c r="AB104" s="64">
        <v>163230491.74180213</v>
      </c>
      <c r="AC104" s="64">
        <v>79080171.984790564</v>
      </c>
      <c r="AD104" s="64">
        <v>84684153.068843231</v>
      </c>
      <c r="AE104" s="64">
        <v>37937897.279087678</v>
      </c>
      <c r="AF104" s="64">
        <v>1693683.0613768646</v>
      </c>
      <c r="AG104" s="64">
        <v>91303554.046024367</v>
      </c>
      <c r="AH104" s="64">
        <f>+SUM(AA104:AG104)+Y104*Z104</f>
        <v>6077167731.3324919</v>
      </c>
      <c r="AI104" s="64">
        <f t="shared" si="58"/>
        <v>1929872.2551071744</v>
      </c>
      <c r="AJ104" s="64">
        <f t="shared" si="66"/>
        <v>6898586496.5148792</v>
      </c>
      <c r="AK104" s="64">
        <f t="shared" si="60"/>
        <v>2010077.6504996733</v>
      </c>
      <c r="AL104" s="19" t="s">
        <v>569</v>
      </c>
      <c r="AM104" s="18" t="s">
        <v>570</v>
      </c>
      <c r="AN104" s="22">
        <v>220</v>
      </c>
      <c r="AO104" s="64">
        <v>21124926.673900384</v>
      </c>
      <c r="AP104" s="64">
        <v>207973179.38579872</v>
      </c>
      <c r="AQ104" s="64">
        <v>359748662.25692862</v>
      </c>
      <c r="AR104" s="64">
        <v>155476381.439935</v>
      </c>
      <c r="AS104" s="64">
        <v>168554256.15271536</v>
      </c>
      <c r="AT104" s="64">
        <v>69256584.038450122</v>
      </c>
      <c r="AU104" s="64">
        <v>8629977.915019026</v>
      </c>
      <c r="AV104" s="64">
        <v>15116593.281208623</v>
      </c>
      <c r="AW104" s="64">
        <f>+SUM(AP104:AV104)+AO104*AN104</f>
        <v>5632239502.7281399</v>
      </c>
      <c r="AX104" s="66">
        <f t="shared" si="67"/>
        <v>1641095.4262028378</v>
      </c>
      <c r="AY104" s="31"/>
    </row>
    <row r="105" spans="1:51" ht="27.6" x14ac:dyDescent="0.3">
      <c r="A105" s="16" t="s">
        <v>939</v>
      </c>
      <c r="B105" s="17"/>
      <c r="C105" s="18"/>
      <c r="D105" s="64"/>
      <c r="E105" s="64"/>
      <c r="F105" s="64"/>
      <c r="G105" s="64"/>
      <c r="H105" s="19"/>
      <c r="I105" s="18" t="s">
        <v>572</v>
      </c>
      <c r="J105" s="22">
        <v>370</v>
      </c>
      <c r="K105" s="63">
        <v>20228173.146740768</v>
      </c>
      <c r="L105" s="63">
        <v>72124095.711192429</v>
      </c>
      <c r="M105" s="63">
        <v>37804500.7505714</v>
      </c>
      <c r="N105" s="63">
        <v>24813789.2298312</v>
      </c>
      <c r="O105" s="63">
        <v>19242417.336655915</v>
      </c>
      <c r="P105" s="63">
        <v>9433997.4110218138</v>
      </c>
      <c r="Q105" s="63">
        <v>1924241.7336655916</v>
      </c>
      <c r="R105" s="63">
        <v>2355967.4863322391</v>
      </c>
      <c r="S105" s="63">
        <f>+SUM(L105:R105)+K105*J105</f>
        <v>7652123073.9533548</v>
      </c>
      <c r="T105" s="63">
        <f t="shared" si="62"/>
        <v>4328123.9106071014</v>
      </c>
      <c r="U105" s="63">
        <f t="shared" si="63"/>
        <v>10070585842.115313</v>
      </c>
      <c r="V105" s="63">
        <f t="shared" si="64"/>
        <v>2934319.8840662334</v>
      </c>
      <c r="W105" s="22" t="s">
        <v>571</v>
      </c>
      <c r="X105" s="18" t="s">
        <v>572</v>
      </c>
      <c r="Y105" s="22">
        <v>370</v>
      </c>
      <c r="Z105" s="64">
        <v>23565041.205084875</v>
      </c>
      <c r="AA105" s="64">
        <v>285877140.73138279</v>
      </c>
      <c r="AB105" s="64">
        <v>244534069.46514902</v>
      </c>
      <c r="AC105" s="64">
        <v>103711821.2946596</v>
      </c>
      <c r="AD105" s="64">
        <v>119949141.64084737</v>
      </c>
      <c r="AE105" s="64">
        <v>37937897.279087678</v>
      </c>
      <c r="AF105" s="64">
        <v>2398982.8328169473</v>
      </c>
      <c r="AG105" s="64">
        <v>145115347.23399866</v>
      </c>
      <c r="AH105" s="64">
        <f>+SUM(AA105:AG105)+Y105*Z105</f>
        <v>9658589646.3593445</v>
      </c>
      <c r="AI105" s="64">
        <f t="shared" si="58"/>
        <v>3067192.6473036977</v>
      </c>
      <c r="AJ105" s="64">
        <f t="shared" si="66"/>
        <v>10964090355.153559</v>
      </c>
      <c r="AK105" s="64">
        <f t="shared" si="60"/>
        <v>3194665.0218978901</v>
      </c>
      <c r="AL105" s="19" t="s">
        <v>571</v>
      </c>
      <c r="AM105" s="18" t="s">
        <v>572</v>
      </c>
      <c r="AN105" s="22">
        <v>370</v>
      </c>
      <c r="AO105" s="64">
        <v>20431046.013431925</v>
      </c>
      <c r="AP105" s="64">
        <v>310399769.07869804</v>
      </c>
      <c r="AQ105" s="64">
        <v>394904002.49634695</v>
      </c>
      <c r="AR105" s="64">
        <v>204354718.25264227</v>
      </c>
      <c r="AS105" s="64">
        <v>237261551.25178522</v>
      </c>
      <c r="AT105" s="64">
        <v>69256584.038450122</v>
      </c>
      <c r="AU105" s="64">
        <v>12147791.424091404</v>
      </c>
      <c r="AV105" s="64">
        <v>19052901.647058368</v>
      </c>
      <c r="AW105" s="64">
        <f>+SUM(AP105:AV105)+AO105*AN105</f>
        <v>8806864343.158886</v>
      </c>
      <c r="AX105" s="66">
        <f t="shared" si="67"/>
        <v>2566102.6640905845</v>
      </c>
      <c r="AY105" s="31"/>
    </row>
    <row r="106" spans="1:51" ht="27.6" x14ac:dyDescent="0.3">
      <c r="A106" s="16" t="s">
        <v>939</v>
      </c>
      <c r="B106" s="17" t="s">
        <v>940</v>
      </c>
      <c r="C106" s="18" t="s">
        <v>941</v>
      </c>
      <c r="D106" s="64">
        <v>18003883940.250225</v>
      </c>
      <c r="E106" s="64">
        <f>+D106*$C$3/$C$2</f>
        <v>24768533176.510593</v>
      </c>
      <c r="F106" s="64">
        <f>+D106/2243</f>
        <v>8026698.1454526195</v>
      </c>
      <c r="G106" s="64">
        <v>7216938.571244345</v>
      </c>
      <c r="H106" s="19"/>
      <c r="I106" s="21" t="s">
        <v>574</v>
      </c>
      <c r="J106" s="12">
        <v>470</v>
      </c>
      <c r="K106" s="63">
        <v>17480291.664390825</v>
      </c>
      <c r="L106" s="63">
        <v>74470160.218052134</v>
      </c>
      <c r="M106" s="63">
        <v>37804500.7505714</v>
      </c>
      <c r="N106" s="63">
        <v>24813789.2298312</v>
      </c>
      <c r="O106" s="63">
        <v>19242417.336655915</v>
      </c>
      <c r="P106" s="63">
        <v>9433997.4110218138</v>
      </c>
      <c r="Q106" s="63">
        <v>1924241.7336655916</v>
      </c>
      <c r="R106" s="63">
        <v>2391862.2732871929</v>
      </c>
      <c r="S106" s="63">
        <f>+SUM(L106:R106)+K106*J106</f>
        <v>8385818051.216773</v>
      </c>
      <c r="T106" s="63">
        <f t="shared" si="62"/>
        <v>4743109.7574755503</v>
      </c>
      <c r="U106" s="63">
        <f t="shared" si="63"/>
        <v>11036166005.823111</v>
      </c>
      <c r="V106" s="63">
        <f t="shared" si="64"/>
        <v>3215666.0856127944</v>
      </c>
      <c r="W106" s="22" t="s">
        <v>573</v>
      </c>
      <c r="X106" s="18" t="s">
        <v>574</v>
      </c>
      <c r="Y106" s="22">
        <v>470</v>
      </c>
      <c r="Z106" s="64">
        <v>22621218.657892991</v>
      </c>
      <c r="AA106" s="64">
        <v>327010124.23950893</v>
      </c>
      <c r="AB106" s="64">
        <v>325189616.55063587</v>
      </c>
      <c r="AC106" s="64">
        <v>128343470.60452862</v>
      </c>
      <c r="AD106" s="64">
        <v>151612936.75576755</v>
      </c>
      <c r="AE106" s="64">
        <v>37937897.279087678</v>
      </c>
      <c r="AF106" s="64">
        <v>3032258.7351153512</v>
      </c>
      <c r="AG106" s="64">
        <v>177018675.43350676</v>
      </c>
      <c r="AH106" s="64">
        <f>+SUM(AA106:AG106)+Y106*Z106</f>
        <v>11782117748.807856</v>
      </c>
      <c r="AI106" s="64">
        <f t="shared" si="58"/>
        <v>3741542.6322031934</v>
      </c>
      <c r="AJ106" s="64">
        <f t="shared" si="66"/>
        <v>13374644570.564215</v>
      </c>
      <c r="AK106" s="64">
        <f t="shared" si="60"/>
        <v>3897040.9587891069</v>
      </c>
      <c r="AL106" s="19" t="s">
        <v>573</v>
      </c>
      <c r="AM106" s="18" t="s">
        <v>574</v>
      </c>
      <c r="AN106" s="22">
        <v>470</v>
      </c>
      <c r="AO106" s="64">
        <v>19612745.645426162</v>
      </c>
      <c r="AP106" s="64">
        <v>407446380.07041574</v>
      </c>
      <c r="AQ106" s="64">
        <v>450741978.1353153</v>
      </c>
      <c r="AR106" s="64">
        <v>253233055.06534958</v>
      </c>
      <c r="AS106" s="64">
        <v>299606595.54530597</v>
      </c>
      <c r="AT106" s="64">
        <v>69256584.038450122</v>
      </c>
      <c r="AU106" s="64">
        <v>15339857.691919666</v>
      </c>
      <c r="AV106" s="64">
        <v>23118749.936785396</v>
      </c>
      <c r="AW106" s="64">
        <f>+SUM(AP106:AV106)+AO106*AN106</f>
        <v>10736733653.833838</v>
      </c>
      <c r="AX106" s="66">
        <f t="shared" si="67"/>
        <v>3128418.8968047313</v>
      </c>
      <c r="AY106" s="31"/>
    </row>
    <row r="107" spans="1:51" ht="27.6" x14ac:dyDescent="0.3">
      <c r="A107" s="16" t="s">
        <v>939</v>
      </c>
      <c r="B107" s="17" t="s">
        <v>942</v>
      </c>
      <c r="C107" s="18" t="s">
        <v>943</v>
      </c>
      <c r="D107" s="64">
        <v>5129692175.5070314</v>
      </c>
      <c r="E107" s="64">
        <f>+D107*$C$3/$C$2</f>
        <v>7057085640.8534966</v>
      </c>
      <c r="F107" s="64">
        <f>+D107/2243</f>
        <v>2286978.2325042496</v>
      </c>
      <c r="G107" s="64">
        <v>2056260.3848640723</v>
      </c>
      <c r="H107" s="19"/>
      <c r="I107" s="21"/>
      <c r="J107" s="12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22"/>
      <c r="X107" s="18"/>
      <c r="Y107" s="18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19"/>
      <c r="AM107" s="18"/>
      <c r="AN107" s="22"/>
      <c r="AO107" s="64"/>
      <c r="AP107" s="64"/>
      <c r="AQ107" s="64"/>
      <c r="AR107" s="64"/>
      <c r="AS107" s="64"/>
      <c r="AT107" s="64"/>
      <c r="AU107" s="64"/>
      <c r="AV107" s="64"/>
      <c r="AW107" s="64"/>
      <c r="AX107" s="66"/>
      <c r="AY107" s="31"/>
    </row>
    <row r="108" spans="1:51" ht="27.6" x14ac:dyDescent="0.3">
      <c r="A108" s="16" t="s">
        <v>944</v>
      </c>
      <c r="B108" s="13" t="s">
        <v>945</v>
      </c>
      <c r="C108" s="18" t="s">
        <v>946</v>
      </c>
      <c r="D108" s="64">
        <v>1957933518.9567769</v>
      </c>
      <c r="E108" s="64">
        <f t="shared" ref="E108:E125" si="68">+D108*$C$3/$C$2</f>
        <v>2693593309.2339778</v>
      </c>
      <c r="F108" s="64">
        <f t="shared" ref="F108:F125" si="69">+D108/2243</f>
        <v>872908.39008327096</v>
      </c>
      <c r="G108" s="64">
        <v>784846.53532458562</v>
      </c>
      <c r="H108" s="19"/>
      <c r="I108" s="21"/>
      <c r="J108" s="21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22"/>
      <c r="X108" s="18"/>
      <c r="Y108" s="18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25"/>
      <c r="AM108" s="77"/>
      <c r="AN108" s="49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31"/>
    </row>
    <row r="109" spans="1:51" ht="27.6" x14ac:dyDescent="0.3">
      <c r="A109" s="16" t="s">
        <v>944</v>
      </c>
      <c r="B109" s="17" t="s">
        <v>947</v>
      </c>
      <c r="C109" s="16" t="s">
        <v>948</v>
      </c>
      <c r="D109" s="66">
        <v>4287414723.2372127</v>
      </c>
      <c r="E109" s="66">
        <f t="shared" si="68"/>
        <v>5898336945.8715248</v>
      </c>
      <c r="F109" s="66">
        <f t="shared" si="69"/>
        <v>1911464.4330081197</v>
      </c>
      <c r="G109" s="66">
        <v>1718629.6462329617</v>
      </c>
      <c r="H109" s="19" t="s">
        <v>526</v>
      </c>
      <c r="I109" s="21" t="s">
        <v>948</v>
      </c>
      <c r="J109" s="21"/>
      <c r="K109" s="63">
        <v>2571046587.1425371</v>
      </c>
      <c r="L109" s="63">
        <v>759629883.6869961</v>
      </c>
      <c r="M109" s="63">
        <v>304898804.97232008</v>
      </c>
      <c r="N109" s="63">
        <v>157277784.42158109</v>
      </c>
      <c r="O109" s="63">
        <v>178235675.73031813</v>
      </c>
      <c r="P109" s="63">
        <v>114540699.16849175</v>
      </c>
      <c r="Q109" s="63">
        <v>17823567.573031813</v>
      </c>
      <c r="R109" s="63">
        <v>23173117.57408952</v>
      </c>
      <c r="S109" s="63">
        <f>+SUM(K109:R109)</f>
        <v>4126626120.2693658</v>
      </c>
      <c r="T109" s="63">
        <f>+S109/1768</f>
        <v>2334064.5476636686</v>
      </c>
      <c r="U109" s="63">
        <f>+S109*$C$3/$U$2</f>
        <v>5430851305.0376015</v>
      </c>
      <c r="V109" s="63">
        <f>+U109/3432</f>
        <v>1582415.8814212126</v>
      </c>
      <c r="W109" s="22" t="s">
        <v>526</v>
      </c>
      <c r="X109" s="18" t="s">
        <v>948</v>
      </c>
      <c r="Y109" s="18"/>
      <c r="Z109" s="64">
        <v>3480427806.4715371</v>
      </c>
      <c r="AA109" s="64">
        <v>685828348.78759384</v>
      </c>
      <c r="AB109" s="64">
        <v>391123171.58875203</v>
      </c>
      <c r="AC109" s="64">
        <v>208508171.61351588</v>
      </c>
      <c r="AD109" s="64">
        <v>236104841.38589299</v>
      </c>
      <c r="AE109" s="64">
        <v>126612626.56495151</v>
      </c>
      <c r="AF109" s="64">
        <v>4722096.8277178602</v>
      </c>
      <c r="AG109" s="64">
        <v>78249752.607051298</v>
      </c>
      <c r="AH109" s="64">
        <f t="shared" si="65"/>
        <v>5211576815.8470125</v>
      </c>
      <c r="AI109" s="64">
        <f t="shared" si="58"/>
        <v>1654994.2254198198</v>
      </c>
      <c r="AJ109" s="64">
        <f>+AH109*$C$3/$AJ$2</f>
        <v>5915998214.4296017</v>
      </c>
      <c r="AK109" s="64">
        <f t="shared" si="60"/>
        <v>1723775.7035051286</v>
      </c>
      <c r="AL109" s="25" t="s">
        <v>526</v>
      </c>
      <c r="AM109" s="77" t="s">
        <v>527</v>
      </c>
      <c r="AN109" s="49"/>
      <c r="AO109" s="66">
        <v>3912804610.0056138</v>
      </c>
      <c r="AP109" s="66">
        <v>390413483.67294389</v>
      </c>
      <c r="AQ109" s="66">
        <v>685121842.00915611</v>
      </c>
      <c r="AR109" s="66">
        <v>208129836.24376452</v>
      </c>
      <c r="AS109" s="66">
        <v>235676432.21720392</v>
      </c>
      <c r="AT109" s="66">
        <v>151676318.56980222</v>
      </c>
      <c r="AU109" s="66">
        <v>4713528.6443440784</v>
      </c>
      <c r="AV109" s="66">
        <v>85267156.725593254</v>
      </c>
      <c r="AW109" s="66">
        <v>5673803208.0884228</v>
      </c>
      <c r="AX109" s="66">
        <f>+AW109/3432</f>
        <v>1653206.062962827</v>
      </c>
      <c r="AY109" s="31"/>
    </row>
    <row r="110" spans="1:51" ht="27.6" x14ac:dyDescent="0.3">
      <c r="A110" s="16" t="s">
        <v>944</v>
      </c>
      <c r="B110" s="17" t="s">
        <v>949</v>
      </c>
      <c r="C110" s="18" t="s">
        <v>950</v>
      </c>
      <c r="D110" s="64">
        <v>546111144.51556981</v>
      </c>
      <c r="E110" s="64">
        <f t="shared" si="68"/>
        <v>751302999.16874874</v>
      </c>
      <c r="F110" s="64">
        <f t="shared" si="69"/>
        <v>243473.53745678547</v>
      </c>
      <c r="G110" s="64">
        <v>218911.13029392445</v>
      </c>
      <c r="H110" s="19"/>
      <c r="I110" s="21"/>
      <c r="J110" s="21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22"/>
      <c r="X110" s="18"/>
      <c r="Y110" s="18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5"/>
      <c r="AK110" s="64"/>
      <c r="AL110" s="19"/>
      <c r="AM110" s="18"/>
      <c r="AN110" s="1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31"/>
    </row>
    <row r="111" spans="1:51" ht="27.6" x14ac:dyDescent="0.3">
      <c r="A111" s="16" t="s">
        <v>944</v>
      </c>
      <c r="B111" s="17" t="s">
        <v>951</v>
      </c>
      <c r="C111" s="18" t="s">
        <v>952</v>
      </c>
      <c r="D111" s="64">
        <v>6116464140.4333363</v>
      </c>
      <c r="E111" s="64">
        <f t="shared" si="68"/>
        <v>8414620172.4045839</v>
      </c>
      <c r="F111" s="64">
        <f t="shared" si="69"/>
        <v>2726912.2338088881</v>
      </c>
      <c r="G111" s="64">
        <v>2451812.4045467903</v>
      </c>
      <c r="H111" s="22" t="s">
        <v>953</v>
      </c>
      <c r="I111" s="16" t="s">
        <v>952</v>
      </c>
      <c r="J111" s="16"/>
      <c r="K111" s="63">
        <v>2870615090.8867936</v>
      </c>
      <c r="L111" s="63">
        <v>848139049.09595454</v>
      </c>
      <c r="M111" s="63">
        <v>340424446.26397902</v>
      </c>
      <c r="N111" s="63">
        <v>175603189.64255336</v>
      </c>
      <c r="O111" s="63">
        <v>199003014.19839305</v>
      </c>
      <c r="P111" s="63">
        <v>127886542.85694134</v>
      </c>
      <c r="Q111" s="63">
        <v>19900301.419839304</v>
      </c>
      <c r="R111" s="63">
        <v>25873160.503484663</v>
      </c>
      <c r="S111" s="63">
        <f>+SUM(K111:R111)</f>
        <v>4607444794.867938</v>
      </c>
      <c r="T111" s="63">
        <f>+S111/1768</f>
        <v>2606020.811576888</v>
      </c>
      <c r="U111" s="63">
        <f>+S111*$C$3/$U$2</f>
        <v>6063633304.2606497</v>
      </c>
      <c r="V111" s="63">
        <f>+U111/3432</f>
        <v>1766792.9208218677</v>
      </c>
      <c r="W111" s="22" t="s">
        <v>953</v>
      </c>
      <c r="X111" s="18" t="s">
        <v>952</v>
      </c>
      <c r="Y111" s="18"/>
      <c r="Z111" s="64">
        <v>4965208962.2493095</v>
      </c>
      <c r="AA111" s="64">
        <v>978408762.7483604</v>
      </c>
      <c r="AB111" s="64">
        <v>557979761.3686626</v>
      </c>
      <c r="AC111" s="64">
        <v>297459594.03974003</v>
      </c>
      <c r="AD111" s="64">
        <v>336829246.1920585</v>
      </c>
      <c r="AE111" s="64">
        <v>180626688.18623102</v>
      </c>
      <c r="AF111" s="64">
        <v>6736584.92384117</v>
      </c>
      <c r="AG111" s="64">
        <v>111631786.24647611</v>
      </c>
      <c r="AH111" s="64">
        <f t="shared" si="65"/>
        <v>7434881385.9546795</v>
      </c>
      <c r="AI111" s="64">
        <f t="shared" si="58"/>
        <v>2361029.3381882119</v>
      </c>
      <c r="AJ111" s="64">
        <f>+AH111*$C$3/$AJ$2</f>
        <v>8439815157.2970982</v>
      </c>
      <c r="AK111" s="64">
        <f t="shared" si="60"/>
        <v>2459153.6006110427</v>
      </c>
      <c r="AL111" s="25"/>
      <c r="AM111" s="18"/>
      <c r="AN111" s="18"/>
      <c r="AO111" s="64"/>
      <c r="AP111" s="64"/>
      <c r="AQ111" s="64"/>
      <c r="AR111" s="64"/>
      <c r="AS111" s="64"/>
      <c r="AT111" s="64"/>
      <c r="AU111" s="64"/>
      <c r="AV111" s="64"/>
      <c r="AW111" s="64"/>
      <c r="AX111" s="66"/>
      <c r="AY111" s="31" t="s">
        <v>1274</v>
      </c>
    </row>
    <row r="112" spans="1:51" x14ac:dyDescent="0.3">
      <c r="A112" s="16" t="s">
        <v>944</v>
      </c>
      <c r="B112" s="17" t="s">
        <v>954</v>
      </c>
      <c r="C112" s="18" t="s">
        <v>955</v>
      </c>
      <c r="D112" s="64">
        <v>5023585478.5474348</v>
      </c>
      <c r="E112" s="64">
        <f t="shared" si="68"/>
        <v>6911111180.4195318</v>
      </c>
      <c r="F112" s="64">
        <f t="shared" si="69"/>
        <v>2239672.527216868</v>
      </c>
      <c r="G112" s="64">
        <v>2013727.0339217749</v>
      </c>
      <c r="H112" s="22"/>
      <c r="I112" s="16"/>
      <c r="J112" s="1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22"/>
      <c r="X112" s="18"/>
      <c r="Y112" s="18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6"/>
      <c r="AK112" s="64"/>
      <c r="AL112" s="19"/>
      <c r="AM112" s="18"/>
      <c r="AN112" s="1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31"/>
    </row>
    <row r="113" spans="1:52" x14ac:dyDescent="0.3">
      <c r="A113" s="16" t="s">
        <v>944</v>
      </c>
      <c r="B113" s="17" t="s">
        <v>956</v>
      </c>
      <c r="C113" s="18" t="s">
        <v>957</v>
      </c>
      <c r="D113" s="64">
        <v>104109689886.65996</v>
      </c>
      <c r="E113" s="64">
        <f t="shared" si="68"/>
        <v>143227112355.96466</v>
      </c>
      <c r="F113" s="64">
        <f t="shared" si="69"/>
        <v>46415376.677066408</v>
      </c>
      <c r="G113" s="64">
        <v>41732841.595560797</v>
      </c>
      <c r="H113" s="22" t="s">
        <v>528</v>
      </c>
      <c r="I113" s="16" t="s">
        <v>957</v>
      </c>
      <c r="J113" s="16"/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f>+SUM(K113:R113)</f>
        <v>0</v>
      </c>
      <c r="T113" s="63">
        <f>+S113/1768</f>
        <v>0</v>
      </c>
      <c r="U113" s="63">
        <f>+S113*$C$3/$U$2</f>
        <v>0</v>
      </c>
      <c r="V113" s="63">
        <f>+U113/3432</f>
        <v>0</v>
      </c>
      <c r="W113" s="22" t="s">
        <v>528</v>
      </c>
      <c r="X113" s="18" t="s">
        <v>957</v>
      </c>
      <c r="Y113" s="18"/>
      <c r="Z113" s="64">
        <v>84513922724.796112</v>
      </c>
      <c r="AA113" s="64">
        <v>16653712501.702837</v>
      </c>
      <c r="AB113" s="64">
        <v>9497497243.8921318</v>
      </c>
      <c r="AC113" s="64">
        <v>5063125708.4163628</v>
      </c>
      <c r="AD113" s="64">
        <v>5733245287.4714699</v>
      </c>
      <c r="AE113" s="64">
        <v>3074486911.5219469</v>
      </c>
      <c r="AF113" s="64">
        <v>114664905.7494294</v>
      </c>
      <c r="AG113" s="64">
        <v>1900109386.7742689</v>
      </c>
      <c r="AH113" s="64">
        <f t="shared" si="65"/>
        <v>126550764670.32455</v>
      </c>
      <c r="AI113" s="64">
        <f t="shared" ref="AI113:AI153" si="70">+AH113/3149</f>
        <v>40187603.896578141</v>
      </c>
      <c r="AJ113" s="64">
        <f>+AH113*$C$3/$AJ$2</f>
        <v>143655965224.92441</v>
      </c>
      <c r="AK113" s="64">
        <f t="shared" ref="AK113:AK153" si="71">+AJ113/3432</f>
        <v>41857798.725211076</v>
      </c>
      <c r="AL113" s="25" t="s">
        <v>528</v>
      </c>
      <c r="AM113" s="77" t="s">
        <v>529</v>
      </c>
      <c r="AN113" s="49"/>
      <c r="AO113" s="66">
        <v>95013166436.71196</v>
      </c>
      <c r="AP113" s="66">
        <v>9480264158.4755039</v>
      </c>
      <c r="AQ113" s="66">
        <v>16636556662.651558</v>
      </c>
      <c r="AR113" s="66">
        <v>5053938732.5670805</v>
      </c>
      <c r="AS113" s="66">
        <v>5722842388.3480177</v>
      </c>
      <c r="AT113" s="66">
        <v>3683099141.7073817</v>
      </c>
      <c r="AU113" s="66">
        <v>114456847.76696035</v>
      </c>
      <c r="AV113" s="66">
        <v>2070510378.3708668</v>
      </c>
      <c r="AW113" s="66">
        <v>137774834746.59937</v>
      </c>
      <c r="AX113" s="66">
        <f>+AW113/3432</f>
        <v>40144182.618473008</v>
      </c>
      <c r="AY113" s="31"/>
    </row>
    <row r="114" spans="1:52" ht="27.6" x14ac:dyDescent="0.3">
      <c r="A114" s="16" t="s">
        <v>944</v>
      </c>
      <c r="B114" s="17" t="s">
        <v>958</v>
      </c>
      <c r="C114" s="18" t="s">
        <v>959</v>
      </c>
      <c r="D114" s="64">
        <v>1944609404.0567682</v>
      </c>
      <c r="E114" s="64">
        <f t="shared" si="68"/>
        <v>2675262887.6958394</v>
      </c>
      <c r="F114" s="64">
        <f t="shared" si="69"/>
        <v>866968.08027497469</v>
      </c>
      <c r="G114" s="64">
        <v>779505.50340787857</v>
      </c>
      <c r="H114" s="22"/>
      <c r="I114" s="16"/>
      <c r="J114" s="1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22"/>
      <c r="X114" s="18"/>
      <c r="Y114" s="18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6"/>
      <c r="AK114" s="64"/>
      <c r="AL114" s="19"/>
      <c r="AM114" s="18"/>
      <c r="AN114" s="16"/>
      <c r="AO114" s="66"/>
      <c r="AP114" s="66"/>
      <c r="AQ114" s="66"/>
      <c r="AR114" s="66"/>
      <c r="AS114" s="66"/>
      <c r="AT114" s="66"/>
      <c r="AU114" s="66"/>
      <c r="AV114" s="66"/>
      <c r="AW114" s="66"/>
      <c r="AX114" s="66"/>
      <c r="AY114" s="31"/>
    </row>
    <row r="115" spans="1:52" ht="27.6" x14ac:dyDescent="0.3">
      <c r="A115" s="16" t="s">
        <v>944</v>
      </c>
      <c r="B115" s="17" t="s">
        <v>960</v>
      </c>
      <c r="C115" s="18" t="s">
        <v>961</v>
      </c>
      <c r="D115" s="64">
        <v>3991481841.0832634</v>
      </c>
      <c r="E115" s="64">
        <f t="shared" si="68"/>
        <v>5491212381.306673</v>
      </c>
      <c r="F115" s="64">
        <f t="shared" si="69"/>
        <v>1779528.239448624</v>
      </c>
      <c r="G115" s="64">
        <v>1600003.6076068394</v>
      </c>
      <c r="H115" s="26" t="s">
        <v>212</v>
      </c>
      <c r="I115" s="16" t="s">
        <v>961</v>
      </c>
      <c r="J115" s="16"/>
      <c r="K115" s="63">
        <v>2796673377.1138449</v>
      </c>
      <c r="L115" s="63">
        <v>826292562.25520551</v>
      </c>
      <c r="M115" s="63">
        <v>331655744.72441119</v>
      </c>
      <c r="N115" s="63">
        <v>171079977.58692545</v>
      </c>
      <c r="O115" s="63">
        <v>193877066.11760524</v>
      </c>
      <c r="P115" s="63">
        <v>124592423.00877364</v>
      </c>
      <c r="Q115" s="63">
        <v>19387706.611760523</v>
      </c>
      <c r="R115" s="63">
        <v>25206715.937501688</v>
      </c>
      <c r="S115" s="63">
        <f>+SUM(K115:R115)</f>
        <v>4488765573.3560286</v>
      </c>
      <c r="T115" s="63">
        <f>+S115/1768</f>
        <v>2538894.5550656272</v>
      </c>
      <c r="U115" s="63">
        <f>+S115*$C$3/$U$2</f>
        <v>5907445371.0086002</v>
      </c>
      <c r="V115" s="63">
        <f>+U115/3432</f>
        <v>1721283.6162612471</v>
      </c>
      <c r="W115" s="22" t="s">
        <v>212</v>
      </c>
      <c r="X115" s="18" t="s">
        <v>961</v>
      </c>
      <c r="Y115" s="18"/>
      <c r="Z115" s="64">
        <v>3240196001.9803596</v>
      </c>
      <c r="AA115" s="64">
        <v>919831563.02439499</v>
      </c>
      <c r="AB115" s="64">
        <v>374276291.16165042</v>
      </c>
      <c r="AC115" s="64">
        <v>194116178.1279068</v>
      </c>
      <c r="AD115" s="64">
        <v>219808025.23307094</v>
      </c>
      <c r="AE115" s="64">
        <v>117873361.89912239</v>
      </c>
      <c r="AF115" s="64">
        <v>4396160.5046614185</v>
      </c>
      <c r="AG115" s="64">
        <v>77296104.009776086</v>
      </c>
      <c r="AH115" s="64">
        <f t="shared" si="65"/>
        <v>5147793685.9409428</v>
      </c>
      <c r="AI115" s="64">
        <f t="shared" si="70"/>
        <v>1634739.1825788957</v>
      </c>
      <c r="AJ115" s="64">
        <f>+AH115*$C$3/$AJ$2</f>
        <v>5843593854.6804285</v>
      </c>
      <c r="AK115" s="64">
        <f t="shared" si="71"/>
        <v>1702678.862086372</v>
      </c>
      <c r="AL115" s="25" t="s">
        <v>212</v>
      </c>
      <c r="AM115" s="18" t="s">
        <v>414</v>
      </c>
      <c r="AN115" s="18"/>
      <c r="AO115" s="64">
        <v>3642728583.6230989</v>
      </c>
      <c r="AP115" s="64">
        <v>373597171.6916073</v>
      </c>
      <c r="AQ115" s="64">
        <v>918883997.59428918</v>
      </c>
      <c r="AR115" s="64">
        <v>193763956.84344378</v>
      </c>
      <c r="AS115" s="64">
        <v>219409186.42566428</v>
      </c>
      <c r="AT115" s="64">
        <v>141207066.58852279</v>
      </c>
      <c r="AU115" s="64">
        <v>4388183.7285132855</v>
      </c>
      <c r="AV115" s="64">
        <v>83824438.342837021</v>
      </c>
      <c r="AW115" s="64">
        <v>5577802584.8379774</v>
      </c>
      <c r="AX115" s="66">
        <f>+AW115/3432</f>
        <v>1625233.8533910192</v>
      </c>
      <c r="AY115" s="31"/>
    </row>
    <row r="116" spans="1:52" ht="27.6" x14ac:dyDescent="0.3">
      <c r="A116" s="16" t="s">
        <v>944</v>
      </c>
      <c r="B116" s="17" t="s">
        <v>962</v>
      </c>
      <c r="C116" s="18" t="s">
        <v>963</v>
      </c>
      <c r="D116" s="64">
        <v>1817545350.673183</v>
      </c>
      <c r="E116" s="64">
        <f t="shared" si="68"/>
        <v>2500456705.195559</v>
      </c>
      <c r="F116" s="64">
        <f t="shared" si="69"/>
        <v>810318.9258462697</v>
      </c>
      <c r="G116" s="64">
        <v>728571.30104765703</v>
      </c>
      <c r="H116" s="22"/>
      <c r="I116" s="16"/>
      <c r="J116" s="1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22"/>
      <c r="X116" s="18"/>
      <c r="Y116" s="18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6"/>
      <c r="AK116" s="64"/>
      <c r="AL116" s="19"/>
      <c r="AM116" s="18"/>
      <c r="AN116" s="1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31"/>
    </row>
    <row r="117" spans="1:52" ht="27.6" x14ac:dyDescent="0.3">
      <c r="A117" s="16" t="s">
        <v>944</v>
      </c>
      <c r="B117" s="17" t="s">
        <v>964</v>
      </c>
      <c r="C117" s="18" t="s">
        <v>965</v>
      </c>
      <c r="D117" s="64">
        <v>3427672921.5938511</v>
      </c>
      <c r="E117" s="64">
        <f t="shared" si="68"/>
        <v>4715561973.098587</v>
      </c>
      <c r="F117" s="64">
        <f t="shared" si="69"/>
        <v>1528164.4768586049</v>
      </c>
      <c r="G117" s="64">
        <v>1373998.2439098447</v>
      </c>
      <c r="H117" s="22" t="s">
        <v>966</v>
      </c>
      <c r="I117" s="16" t="s">
        <v>965</v>
      </c>
      <c r="J117" s="16"/>
      <c r="K117" s="63">
        <v>2675621387.0474367</v>
      </c>
      <c r="L117" s="63">
        <v>790527084.6500628</v>
      </c>
      <c r="M117" s="63">
        <v>317300265.01613051</v>
      </c>
      <c r="N117" s="63">
        <v>163674904.14614132</v>
      </c>
      <c r="O117" s="63">
        <v>185485237.14185521</v>
      </c>
      <c r="P117" s="63">
        <v>119199529.83939949</v>
      </c>
      <c r="Q117" s="63">
        <v>18548523.714185521</v>
      </c>
      <c r="R117" s="63">
        <v>24115661.418141916</v>
      </c>
      <c r="S117" s="63">
        <f>+SUM(K117:R117)</f>
        <v>4294472592.9733534</v>
      </c>
      <c r="T117" s="63">
        <f>+S117/1768</f>
        <v>2429000.3353921683</v>
      </c>
      <c r="U117" s="63">
        <f>+S117*$C$3/$U$2</f>
        <v>5651745858.7877016</v>
      </c>
      <c r="V117" s="63">
        <f>+U117/3432</f>
        <v>1646779.096383363</v>
      </c>
      <c r="W117" s="22" t="s">
        <v>966</v>
      </c>
      <c r="X117" s="18" t="s">
        <v>965</v>
      </c>
      <c r="Y117" s="18"/>
      <c r="Z117" s="64">
        <v>2782508439.3956995</v>
      </c>
      <c r="AA117" s="64">
        <v>789902550.76348007</v>
      </c>
      <c r="AB117" s="64">
        <v>321408624.1037609</v>
      </c>
      <c r="AC117" s="64">
        <v>166696676.23008618</v>
      </c>
      <c r="AD117" s="64">
        <v>188759471.61347991</v>
      </c>
      <c r="AE117" s="64">
        <v>101223390.20966411</v>
      </c>
      <c r="AF117" s="64">
        <v>3775189.4322695984</v>
      </c>
      <c r="AG117" s="64">
        <v>66377793.691541448</v>
      </c>
      <c r="AH117" s="64">
        <f t="shared" si="65"/>
        <v>4420652135.4399824</v>
      </c>
      <c r="AI117" s="64">
        <f t="shared" si="70"/>
        <v>1403827.2897554724</v>
      </c>
      <c r="AJ117" s="64">
        <f>+AH117*$C$3/$AJ$2</f>
        <v>5018168409.2910929</v>
      </c>
      <c r="AK117" s="64">
        <f t="shared" si="71"/>
        <v>1462170.2824274746</v>
      </c>
      <c r="AL117" s="25"/>
      <c r="AM117" s="18"/>
      <c r="AN117" s="18"/>
      <c r="AO117" s="64"/>
      <c r="AP117" s="64"/>
      <c r="AQ117" s="64"/>
      <c r="AR117" s="64"/>
      <c r="AS117" s="64"/>
      <c r="AT117" s="64"/>
      <c r="AU117" s="64"/>
      <c r="AV117" s="64"/>
      <c r="AW117" s="64"/>
      <c r="AX117" s="66"/>
      <c r="AY117" s="31" t="s">
        <v>1274</v>
      </c>
    </row>
    <row r="118" spans="1:52" ht="27.6" x14ac:dyDescent="0.3">
      <c r="A118" s="16" t="s">
        <v>944</v>
      </c>
      <c r="B118" s="17" t="s">
        <v>967</v>
      </c>
      <c r="C118" s="18" t="s">
        <v>968</v>
      </c>
      <c r="D118" s="64">
        <v>1874502770.2596972</v>
      </c>
      <c r="E118" s="64">
        <f t="shared" si="68"/>
        <v>2578814893.981873</v>
      </c>
      <c r="F118" s="64">
        <f t="shared" si="69"/>
        <v>835712.33627271384</v>
      </c>
      <c r="G118" s="64">
        <v>751402.94113690942</v>
      </c>
      <c r="H118" s="22"/>
      <c r="I118" s="16"/>
      <c r="J118" s="1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22"/>
      <c r="X118" s="18"/>
      <c r="Y118" s="18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6"/>
      <c r="AK118" s="64"/>
      <c r="AL118" s="19"/>
      <c r="AM118" s="18"/>
      <c r="AN118" s="1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31"/>
    </row>
    <row r="119" spans="1:52" ht="27.6" x14ac:dyDescent="0.3">
      <c r="A119" s="16" t="s">
        <v>944</v>
      </c>
      <c r="B119" s="17" t="s">
        <v>969</v>
      </c>
      <c r="C119" s="18" t="s">
        <v>970</v>
      </c>
      <c r="D119" s="64">
        <v>2916438692.4470005</v>
      </c>
      <c r="E119" s="64">
        <f t="shared" si="68"/>
        <v>4012240289.4210591</v>
      </c>
      <c r="F119" s="64">
        <f t="shared" si="69"/>
        <v>1300240.1660485959</v>
      </c>
      <c r="G119" s="64">
        <v>1169067.6833977445</v>
      </c>
      <c r="H119" s="22" t="s">
        <v>213</v>
      </c>
      <c r="I119" s="16" t="s">
        <v>970</v>
      </c>
      <c r="J119" s="16"/>
      <c r="K119" s="63">
        <v>2295501215.4422426</v>
      </c>
      <c r="L119" s="63">
        <v>678218485.03637302</v>
      </c>
      <c r="M119" s="63">
        <v>272222051.86826754</v>
      </c>
      <c r="N119" s="63">
        <v>140421938.32942283</v>
      </c>
      <c r="O119" s="63">
        <v>159133720.99913344</v>
      </c>
      <c r="P119" s="63">
        <v>102265091.37319669</v>
      </c>
      <c r="Q119" s="63">
        <v>15913372.099913344</v>
      </c>
      <c r="R119" s="63">
        <v>20689597.700377818</v>
      </c>
      <c r="S119" s="63">
        <f>+SUM(K119:R119)</f>
        <v>3684365472.8489275</v>
      </c>
      <c r="T119" s="63">
        <f>+S119/1768</f>
        <v>2083917.1226521083</v>
      </c>
      <c r="U119" s="63">
        <f>+S119*$C$3/$U$2</f>
        <v>4848813644.1958475</v>
      </c>
      <c r="V119" s="63">
        <f>+U119/3432</f>
        <v>1412824.4884020535</v>
      </c>
      <c r="W119" s="22" t="s">
        <v>213</v>
      </c>
      <c r="X119" s="18" t="s">
        <v>970</v>
      </c>
      <c r="Y119" s="18"/>
      <c r="Z119" s="64">
        <v>2367500088.3931327</v>
      </c>
      <c r="AA119" s="64">
        <v>672089375.28349209</v>
      </c>
      <c r="AB119" s="64">
        <v>273470849.25328302</v>
      </c>
      <c r="AC119" s="64">
        <v>141834033.68051627</v>
      </c>
      <c r="AD119" s="64">
        <v>160606185.19705519</v>
      </c>
      <c r="AE119" s="64">
        <v>86126022.791463062</v>
      </c>
      <c r="AF119" s="64">
        <v>3212123.703941104</v>
      </c>
      <c r="AG119" s="64">
        <v>56477612.145605907</v>
      </c>
      <c r="AH119" s="64">
        <f t="shared" si="65"/>
        <v>3761316290.4484892</v>
      </c>
      <c r="AI119" s="64">
        <f t="shared" si="70"/>
        <v>1194447.8534291803</v>
      </c>
      <c r="AJ119" s="64">
        <f>+AH119*$C$3/$AJ$2</f>
        <v>4269713609.6192675</v>
      </c>
      <c r="AK119" s="64">
        <f t="shared" si="71"/>
        <v>1244089.0470918613</v>
      </c>
      <c r="AL119" s="25" t="s">
        <v>213</v>
      </c>
      <c r="AM119" s="77" t="s">
        <v>415</v>
      </c>
      <c r="AN119" s="49"/>
      <c r="AO119" s="66">
        <v>2661616839.9840379</v>
      </c>
      <c r="AP119" s="66">
        <v>272974639.94854534</v>
      </c>
      <c r="AQ119" s="66">
        <v>671397021.72273147</v>
      </c>
      <c r="AR119" s="66">
        <v>141576677.6682286</v>
      </c>
      <c r="AS119" s="66">
        <v>160314767.35961178</v>
      </c>
      <c r="AT119" s="66">
        <v>103175160.52292475</v>
      </c>
      <c r="AU119" s="66">
        <v>3206295.3471922358</v>
      </c>
      <c r="AV119" s="66">
        <v>61247642.137969136</v>
      </c>
      <c r="AW119" s="66">
        <v>4075509044.6912417</v>
      </c>
      <c r="AX119" s="66">
        <f>+AW119/3432</f>
        <v>1187502.635399546</v>
      </c>
      <c r="AY119" s="31"/>
    </row>
    <row r="120" spans="1:52" ht="27.6" x14ac:dyDescent="0.3">
      <c r="A120" s="16" t="s">
        <v>944</v>
      </c>
      <c r="B120" s="17" t="s">
        <v>971</v>
      </c>
      <c r="C120" s="18" t="s">
        <v>972</v>
      </c>
      <c r="D120" s="64">
        <v>1923134723.7545285</v>
      </c>
      <c r="E120" s="64">
        <f t="shared" si="68"/>
        <v>2645719466.2159967</v>
      </c>
      <c r="F120" s="64">
        <f t="shared" si="69"/>
        <v>857393.99186559452</v>
      </c>
      <c r="G120" s="64">
        <v>770897.28036596638</v>
      </c>
      <c r="H120" s="22"/>
      <c r="I120" s="16"/>
      <c r="J120" s="1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22"/>
      <c r="X120" s="18"/>
      <c r="Y120" s="18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6"/>
      <c r="AK120" s="64"/>
      <c r="AL120" s="19"/>
      <c r="AM120" s="18"/>
      <c r="AN120" s="1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31"/>
    </row>
    <row r="121" spans="1:52" ht="27.6" x14ac:dyDescent="0.3">
      <c r="A121" s="16" t="s">
        <v>944</v>
      </c>
      <c r="B121" s="17" t="s">
        <v>973</v>
      </c>
      <c r="C121" s="18" t="s">
        <v>974</v>
      </c>
      <c r="D121" s="64">
        <v>2916438692.4470005</v>
      </c>
      <c r="E121" s="64">
        <f t="shared" si="68"/>
        <v>4012240289.4210591</v>
      </c>
      <c r="F121" s="64">
        <f t="shared" si="69"/>
        <v>1300240.1660485959</v>
      </c>
      <c r="G121" s="64">
        <v>1169067.6833977445</v>
      </c>
      <c r="H121" s="22" t="s">
        <v>975</v>
      </c>
      <c r="I121" s="16" t="s">
        <v>974</v>
      </c>
      <c r="J121" s="16"/>
      <c r="K121" s="63">
        <v>2289417033.9347773</v>
      </c>
      <c r="L121" s="63">
        <v>676420880.07893705</v>
      </c>
      <c r="M121" s="63">
        <v>271500532.59275627</v>
      </c>
      <c r="N121" s="63">
        <v>140049752.70186624</v>
      </c>
      <c r="O121" s="63">
        <v>158711940.15405968</v>
      </c>
      <c r="P121" s="63">
        <v>101994039.72939603</v>
      </c>
      <c r="Q121" s="63">
        <v>15871194.015405968</v>
      </c>
      <c r="R121" s="63">
        <v>20634760.322432332</v>
      </c>
      <c r="S121" s="63">
        <f>+SUM(K121:R121)</f>
        <v>3674600133.5296311</v>
      </c>
      <c r="T121" s="63">
        <f>+S121/1768</f>
        <v>2078393.7406841805</v>
      </c>
      <c r="U121" s="63">
        <f>+S121*$C$3/$U$2</f>
        <v>4835961957.5538616</v>
      </c>
      <c r="V121" s="63">
        <f>+U121/3432</f>
        <v>1409079.8244620808</v>
      </c>
      <c r="W121" s="22" t="s">
        <v>975</v>
      </c>
      <c r="X121" s="18" t="s">
        <v>974</v>
      </c>
      <c r="Y121" s="18"/>
      <c r="Z121" s="64">
        <v>2367500088.3931327</v>
      </c>
      <c r="AA121" s="64">
        <v>672089375.28349209</v>
      </c>
      <c r="AB121" s="64">
        <v>273470849.25328302</v>
      </c>
      <c r="AC121" s="64">
        <v>141834033.68051627</v>
      </c>
      <c r="AD121" s="64">
        <v>160606185.19705519</v>
      </c>
      <c r="AE121" s="64">
        <v>86126022.791463062</v>
      </c>
      <c r="AF121" s="64">
        <v>3212123.703941104</v>
      </c>
      <c r="AG121" s="64">
        <v>56477612.145605907</v>
      </c>
      <c r="AH121" s="64">
        <f t="shared" ref="AH121:AH162" si="72">+SUM(Z121:AG121)</f>
        <v>3761316290.4484892</v>
      </c>
      <c r="AI121" s="64">
        <f t="shared" si="70"/>
        <v>1194447.8534291803</v>
      </c>
      <c r="AJ121" s="64">
        <f>+AH121*$C$3/$AJ$2</f>
        <v>4269713609.6192675</v>
      </c>
      <c r="AK121" s="64">
        <f t="shared" si="71"/>
        <v>1244089.0470918613</v>
      </c>
      <c r="AL121" s="25"/>
      <c r="AM121" s="18"/>
      <c r="AN121" s="18"/>
      <c r="AO121" s="64"/>
      <c r="AP121" s="64"/>
      <c r="AQ121" s="64"/>
      <c r="AR121" s="64"/>
      <c r="AS121" s="64"/>
      <c r="AT121" s="64"/>
      <c r="AU121" s="64"/>
      <c r="AV121" s="64"/>
      <c r="AW121" s="64"/>
      <c r="AX121" s="66"/>
      <c r="AY121" s="31" t="s">
        <v>1274</v>
      </c>
    </row>
    <row r="122" spans="1:52" ht="27.6" x14ac:dyDescent="0.3">
      <c r="A122" s="16" t="s">
        <v>944</v>
      </c>
      <c r="B122" s="17" t="s">
        <v>976</v>
      </c>
      <c r="C122" s="18" t="s">
        <v>977</v>
      </c>
      <c r="D122" s="64">
        <v>1955336689.677104</v>
      </c>
      <c r="E122" s="64">
        <f t="shared" si="68"/>
        <v>2690020766.0882444</v>
      </c>
      <c r="F122" s="64">
        <f t="shared" si="69"/>
        <v>871750.64185336779</v>
      </c>
      <c r="G122" s="64">
        <v>783805.58452454675</v>
      </c>
      <c r="H122" s="22"/>
      <c r="I122" s="16"/>
      <c r="J122" s="1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22"/>
      <c r="X122" s="18"/>
      <c r="Y122" s="18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6"/>
      <c r="AK122" s="64"/>
      <c r="AL122" s="19"/>
      <c r="AM122" s="18"/>
      <c r="AN122" s="1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31"/>
    </row>
    <row r="123" spans="1:52" ht="27.6" x14ac:dyDescent="0.3">
      <c r="A123" s="16" t="s">
        <v>944</v>
      </c>
      <c r="B123" s="17" t="s">
        <v>978</v>
      </c>
      <c r="C123" s="18" t="s">
        <v>979</v>
      </c>
      <c r="D123" s="64">
        <v>2802431754.9551544</v>
      </c>
      <c r="E123" s="64">
        <f t="shared" si="68"/>
        <v>3855397209.1729021</v>
      </c>
      <c r="F123" s="64">
        <f t="shared" si="69"/>
        <v>1249412.2848663195</v>
      </c>
      <c r="G123" s="64">
        <v>1123367.4851902395</v>
      </c>
      <c r="H123" s="22" t="s">
        <v>214</v>
      </c>
      <c r="I123" s="16" t="s">
        <v>979</v>
      </c>
      <c r="J123" s="16"/>
      <c r="K123" s="63">
        <v>2439806249.4800005</v>
      </c>
      <c r="L123" s="63">
        <v>720854202.63469946</v>
      </c>
      <c r="M123" s="63">
        <v>289335095.50179511</v>
      </c>
      <c r="N123" s="63">
        <v>149249462.55548665</v>
      </c>
      <c r="O123" s="63">
        <v>169137547.99380174</v>
      </c>
      <c r="P123" s="63">
        <v>108693912.84025067</v>
      </c>
      <c r="Q123" s="63">
        <v>16913754.799380176</v>
      </c>
      <c r="R123" s="63">
        <v>21990234.389348317</v>
      </c>
      <c r="S123" s="63">
        <f>+SUM(K123:R123)</f>
        <v>3915980460.1947627</v>
      </c>
      <c r="T123" s="63">
        <f>+S123/1768</f>
        <v>2214921.0747707933</v>
      </c>
      <c r="U123" s="63">
        <f>+S123*$C$3/$U$2</f>
        <v>5153630828.8966732</v>
      </c>
      <c r="V123" s="63">
        <f>+U123/3432</f>
        <v>1501640.6844104526</v>
      </c>
      <c r="W123" s="22" t="s">
        <v>214</v>
      </c>
      <c r="X123" s="18" t="s">
        <v>979</v>
      </c>
      <c r="Y123" s="18"/>
      <c r="Z123" s="64">
        <v>2274951750.3077359</v>
      </c>
      <c r="AA123" s="64">
        <v>645816618.19584334</v>
      </c>
      <c r="AB123" s="64">
        <v>262780554.99003282</v>
      </c>
      <c r="AC123" s="64">
        <v>136289575.97788143</v>
      </c>
      <c r="AD123" s="64">
        <v>154327902.21024808</v>
      </c>
      <c r="AE123" s="64">
        <v>82759256.169433132</v>
      </c>
      <c r="AF123" s="64">
        <v>3086558.0442049615</v>
      </c>
      <c r="AG123" s="64">
        <v>54269836.454811715</v>
      </c>
      <c r="AH123" s="64">
        <f t="shared" si="72"/>
        <v>3614282052.3501911</v>
      </c>
      <c r="AI123" s="64">
        <f t="shared" si="70"/>
        <v>1147755.4945538873</v>
      </c>
      <c r="AJ123" s="64">
        <f>+AH123*$C$3/$AJ$2</f>
        <v>4102805527.7112055</v>
      </c>
      <c r="AK123" s="64">
        <f t="shared" si="71"/>
        <v>1195456.1560930086</v>
      </c>
      <c r="AL123" s="25" t="s">
        <v>214</v>
      </c>
      <c r="AM123" s="77" t="s">
        <v>416</v>
      </c>
      <c r="AN123" s="49"/>
      <c r="AO123" s="66">
        <v>2557571135.2475214</v>
      </c>
      <c r="AP123" s="66">
        <v>262303743.08541399</v>
      </c>
      <c r="AQ123" s="66">
        <v>645151329.54280114</v>
      </c>
      <c r="AR123" s="66">
        <v>136042280.31209606</v>
      </c>
      <c r="AS123" s="66">
        <v>154047876.23575586</v>
      </c>
      <c r="AT123" s="66">
        <v>99141923.233978495</v>
      </c>
      <c r="AU123" s="66">
        <v>3080957.5247151172</v>
      </c>
      <c r="AV123" s="66">
        <v>58853400.414681427</v>
      </c>
      <c r="AW123" s="66">
        <v>3916192645.5969629</v>
      </c>
      <c r="AX123" s="66">
        <f>+AW123/3432</f>
        <v>1141081.7731925882</v>
      </c>
      <c r="AY123" s="31"/>
    </row>
    <row r="124" spans="1:52" ht="27.6" x14ac:dyDescent="0.3">
      <c r="A124" s="16" t="s">
        <v>944</v>
      </c>
      <c r="B124" s="17" t="s">
        <v>980</v>
      </c>
      <c r="C124" s="18" t="s">
        <v>981</v>
      </c>
      <c r="D124" s="64">
        <v>10983888060.005117</v>
      </c>
      <c r="E124" s="64">
        <f t="shared" si="68"/>
        <v>15110894778.270508</v>
      </c>
      <c r="F124" s="64">
        <f t="shared" si="69"/>
        <v>4896963.022739687</v>
      </c>
      <c r="G124" s="64">
        <v>4402941.3689599382</v>
      </c>
      <c r="H124" s="22"/>
      <c r="I124" s="16"/>
      <c r="J124" s="1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22"/>
      <c r="X124" s="18"/>
      <c r="Y124" s="18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6"/>
      <c r="AK124" s="64"/>
      <c r="AL124" s="19"/>
      <c r="AM124" s="18"/>
      <c r="AN124" s="1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31"/>
    </row>
    <row r="125" spans="1:52" ht="27.6" x14ac:dyDescent="0.3">
      <c r="A125" s="16" t="s">
        <v>944</v>
      </c>
      <c r="B125" s="17" t="s">
        <v>982</v>
      </c>
      <c r="C125" s="18" t="s">
        <v>983</v>
      </c>
      <c r="D125" s="64">
        <v>2736602619.7547655</v>
      </c>
      <c r="E125" s="64">
        <f t="shared" si="68"/>
        <v>3764833910.4645252</v>
      </c>
      <c r="F125" s="64">
        <f t="shared" si="69"/>
        <v>1220063.5843757314</v>
      </c>
      <c r="G125" s="64">
        <v>1096979.5776411786</v>
      </c>
      <c r="H125" s="22"/>
      <c r="I125" s="16" t="s">
        <v>983</v>
      </c>
      <c r="J125" s="16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22"/>
      <c r="X125" s="18"/>
      <c r="Y125" s="18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25"/>
      <c r="AM125" s="18"/>
      <c r="AN125" s="18"/>
      <c r="AO125" s="64"/>
      <c r="AP125" s="64"/>
      <c r="AQ125" s="64"/>
      <c r="AR125" s="64"/>
      <c r="AS125" s="64"/>
      <c r="AT125" s="64"/>
      <c r="AU125" s="64"/>
      <c r="AV125" s="64"/>
      <c r="AW125" s="64"/>
      <c r="AX125" s="66"/>
      <c r="AY125" s="31"/>
    </row>
    <row r="126" spans="1:52" s="15" customFormat="1" x14ac:dyDescent="0.3">
      <c r="A126" s="16" t="s">
        <v>944</v>
      </c>
      <c r="B126" s="17"/>
      <c r="C126" s="18"/>
      <c r="D126" s="64"/>
      <c r="E126" s="64"/>
      <c r="F126" s="64"/>
      <c r="G126" s="64"/>
      <c r="H126" s="22"/>
      <c r="I126" s="16" t="s">
        <v>984</v>
      </c>
      <c r="J126" s="1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22"/>
      <c r="X126" s="18"/>
      <c r="Y126" s="18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6"/>
      <c r="AK126" s="64"/>
      <c r="AL126" s="19"/>
      <c r="AM126" s="18"/>
      <c r="AN126" s="1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31"/>
      <c r="AZ126" s="4"/>
    </row>
    <row r="127" spans="1:52" s="15" customFormat="1" x14ac:dyDescent="0.3">
      <c r="A127" s="16" t="s">
        <v>944</v>
      </c>
      <c r="B127" s="17"/>
      <c r="C127" s="23"/>
      <c r="D127" s="64"/>
      <c r="E127" s="64"/>
      <c r="F127" s="64"/>
      <c r="G127" s="64"/>
      <c r="H127" s="19"/>
      <c r="I127" s="16" t="s">
        <v>985</v>
      </c>
      <c r="J127" s="1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22"/>
      <c r="X127" s="18"/>
      <c r="Y127" s="18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6"/>
      <c r="AK127" s="64"/>
      <c r="AL127" s="19"/>
      <c r="AM127" s="18"/>
      <c r="AN127" s="1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31"/>
      <c r="AZ127" s="4"/>
    </row>
    <row r="128" spans="1:52" s="15" customFormat="1" x14ac:dyDescent="0.3">
      <c r="A128" s="16" t="s">
        <v>944</v>
      </c>
      <c r="B128" s="17"/>
      <c r="C128" s="18"/>
      <c r="D128" s="64"/>
      <c r="E128" s="64"/>
      <c r="F128" s="64"/>
      <c r="G128" s="64"/>
      <c r="H128" s="19"/>
      <c r="I128" s="16" t="s">
        <v>986</v>
      </c>
      <c r="J128" s="1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22"/>
      <c r="X128" s="18"/>
      <c r="Y128" s="18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6"/>
      <c r="AK128" s="64"/>
      <c r="AL128" s="19"/>
      <c r="AM128" s="18"/>
      <c r="AN128" s="1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14"/>
      <c r="AZ128" s="4"/>
    </row>
    <row r="129" spans="1:51" x14ac:dyDescent="0.3">
      <c r="A129" s="16" t="s">
        <v>987</v>
      </c>
      <c r="B129" s="17" t="s">
        <v>988</v>
      </c>
      <c r="C129" s="18" t="s">
        <v>989</v>
      </c>
      <c r="D129" s="64">
        <v>285994274.79870427</v>
      </c>
      <c r="E129" s="64">
        <f t="shared" ref="E129:E139" si="73">+D129*$C$3/$C$2</f>
        <v>393451696.70902377</v>
      </c>
      <c r="F129" s="64">
        <f t="shared" ref="F129:F139" si="74">+D129/2243</f>
        <v>127505.24957588242</v>
      </c>
      <c r="G129" s="64">
        <v>114642.10277069458</v>
      </c>
      <c r="H129" s="19"/>
      <c r="I129" s="16"/>
      <c r="J129" s="1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22"/>
      <c r="X129" s="18"/>
      <c r="Y129" s="18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6"/>
      <c r="AK129" s="64"/>
      <c r="AL129" s="19"/>
      <c r="AM129" s="18"/>
      <c r="AN129" s="1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14"/>
    </row>
    <row r="130" spans="1:51" x14ac:dyDescent="0.3">
      <c r="A130" s="16" t="s">
        <v>987</v>
      </c>
      <c r="B130" s="17" t="s">
        <v>990</v>
      </c>
      <c r="C130" s="18" t="s">
        <v>991</v>
      </c>
      <c r="D130" s="64">
        <v>421564694.41451323</v>
      </c>
      <c r="E130" s="64">
        <f t="shared" si="73"/>
        <v>579960366.01346266</v>
      </c>
      <c r="F130" s="64">
        <f t="shared" si="74"/>
        <v>187946.80981476291</v>
      </c>
      <c r="G130" s="64">
        <v>168986.12063329332</v>
      </c>
      <c r="H130" s="19"/>
      <c r="I130" s="16"/>
      <c r="J130" s="1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22"/>
      <c r="X130" s="18"/>
      <c r="Y130" s="18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6"/>
      <c r="AK130" s="64"/>
      <c r="AL130" s="19"/>
      <c r="AM130" s="18"/>
      <c r="AN130" s="1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14"/>
    </row>
    <row r="131" spans="1:51" x14ac:dyDescent="0.3">
      <c r="A131" s="16" t="s">
        <v>987</v>
      </c>
      <c r="B131" s="17" t="s">
        <v>992</v>
      </c>
      <c r="C131" s="18" t="s">
        <v>993</v>
      </c>
      <c r="D131" s="64">
        <v>617041891.96982574</v>
      </c>
      <c r="E131" s="64">
        <f t="shared" si="73"/>
        <v>848884753.04951811</v>
      </c>
      <c r="F131" s="64">
        <f t="shared" si="74"/>
        <v>275096.69726697536</v>
      </c>
      <c r="G131" s="64">
        <v>247344.04226384559</v>
      </c>
      <c r="H131" s="22"/>
      <c r="I131" s="16"/>
      <c r="J131" s="1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22"/>
      <c r="X131" s="18"/>
      <c r="Y131" s="18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6"/>
      <c r="AK131" s="64"/>
      <c r="AL131" s="19"/>
      <c r="AM131" s="18"/>
      <c r="AN131" s="1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31"/>
    </row>
    <row r="132" spans="1:51" x14ac:dyDescent="0.3">
      <c r="A132" s="16" t="s">
        <v>987</v>
      </c>
      <c r="B132" s="17" t="s">
        <v>994</v>
      </c>
      <c r="C132" s="18" t="s">
        <v>989</v>
      </c>
      <c r="D132" s="64">
        <v>300396337.06798023</v>
      </c>
      <c r="E132" s="64">
        <f t="shared" si="73"/>
        <v>413265085.77054954</v>
      </c>
      <c r="F132" s="64">
        <f t="shared" si="74"/>
        <v>133926.14225054847</v>
      </c>
      <c r="G132" s="64">
        <v>120415.23478162865</v>
      </c>
      <c r="H132" s="22"/>
      <c r="I132" s="16"/>
      <c r="J132" s="1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22"/>
      <c r="X132" s="18"/>
      <c r="Y132" s="18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6"/>
      <c r="AK132" s="64"/>
      <c r="AL132" s="19"/>
      <c r="AM132" s="18"/>
      <c r="AN132" s="1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31"/>
    </row>
    <row r="133" spans="1:51" x14ac:dyDescent="0.3">
      <c r="A133" s="16" t="s">
        <v>987</v>
      </c>
      <c r="B133" s="17" t="s">
        <v>995</v>
      </c>
      <c r="C133" s="18" t="s">
        <v>991</v>
      </c>
      <c r="D133" s="64">
        <v>453581768.92197365</v>
      </c>
      <c r="E133" s="64">
        <f t="shared" si="73"/>
        <v>624007304.7065047</v>
      </c>
      <c r="F133" s="64">
        <f t="shared" si="74"/>
        <v>202221.02939009079</v>
      </c>
      <c r="G133" s="64">
        <v>181820.31022916804</v>
      </c>
      <c r="H133" s="22"/>
      <c r="I133" s="16"/>
      <c r="J133" s="1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22"/>
      <c r="X133" s="18"/>
      <c r="Y133" s="18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6"/>
      <c r="AK133" s="64"/>
      <c r="AL133" s="19"/>
      <c r="AM133" s="18"/>
      <c r="AN133" s="1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31"/>
    </row>
    <row r="134" spans="1:51" x14ac:dyDescent="0.3">
      <c r="A134" s="16" t="s">
        <v>987</v>
      </c>
      <c r="B134" s="17" t="s">
        <v>996</v>
      </c>
      <c r="C134" s="18" t="s">
        <v>993</v>
      </c>
      <c r="D134" s="64">
        <v>617041891.96982574</v>
      </c>
      <c r="E134" s="64">
        <f t="shared" si="73"/>
        <v>848884753.04951811</v>
      </c>
      <c r="F134" s="64">
        <f t="shared" si="74"/>
        <v>275096.69726697536</v>
      </c>
      <c r="G134" s="64">
        <v>247344.04226384559</v>
      </c>
      <c r="H134" s="22"/>
      <c r="I134" s="16"/>
      <c r="J134" s="1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22"/>
      <c r="X134" s="18"/>
      <c r="Y134" s="18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6"/>
      <c r="AK134" s="64"/>
      <c r="AL134" s="19"/>
      <c r="AM134" s="18"/>
      <c r="AN134" s="1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31"/>
    </row>
    <row r="135" spans="1:51" x14ac:dyDescent="0.3">
      <c r="A135" s="16" t="s">
        <v>987</v>
      </c>
      <c r="B135" s="17" t="s">
        <v>997</v>
      </c>
      <c r="C135" s="18" t="s">
        <v>989</v>
      </c>
      <c r="D135" s="64">
        <v>338088730.2577073</v>
      </c>
      <c r="E135" s="64">
        <f t="shared" si="73"/>
        <v>465119746.37156987</v>
      </c>
      <c r="F135" s="64">
        <f t="shared" si="74"/>
        <v>150730.59752907147</v>
      </c>
      <c r="G135" s="64">
        <v>135524.4016234178</v>
      </c>
      <c r="H135" s="22"/>
      <c r="I135" s="16"/>
      <c r="J135" s="1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22"/>
      <c r="X135" s="18"/>
      <c r="Y135" s="18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6"/>
      <c r="AK135" s="64"/>
      <c r="AL135" s="19"/>
      <c r="AM135" s="18"/>
      <c r="AN135" s="1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31"/>
    </row>
    <row r="136" spans="1:51" x14ac:dyDescent="0.3">
      <c r="A136" s="16" t="s">
        <v>987</v>
      </c>
      <c r="B136" s="17" t="s">
        <v>998</v>
      </c>
      <c r="C136" s="16" t="s">
        <v>991</v>
      </c>
      <c r="D136" s="64">
        <v>492049498.32140529</v>
      </c>
      <c r="E136" s="64">
        <f t="shared" si="73"/>
        <v>676928620.74124968</v>
      </c>
      <c r="F136" s="64">
        <f t="shared" si="74"/>
        <v>219371.15395515171</v>
      </c>
      <c r="G136" s="64">
        <v>197240.27410875572</v>
      </c>
      <c r="H136" s="22"/>
      <c r="I136" s="16"/>
      <c r="J136" s="1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22"/>
      <c r="X136" s="18"/>
      <c r="Y136" s="18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6"/>
      <c r="AK136" s="64"/>
      <c r="AL136" s="19"/>
      <c r="AM136" s="18"/>
      <c r="AN136" s="1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31"/>
    </row>
    <row r="137" spans="1:51" x14ac:dyDescent="0.3">
      <c r="A137" s="16" t="s">
        <v>987</v>
      </c>
      <c r="B137" s="17" t="s">
        <v>999</v>
      </c>
      <c r="C137" s="16" t="s">
        <v>993</v>
      </c>
      <c r="D137" s="64">
        <v>617041891.96982574</v>
      </c>
      <c r="E137" s="64">
        <f t="shared" si="73"/>
        <v>848884753.04951811</v>
      </c>
      <c r="F137" s="64">
        <f t="shared" si="74"/>
        <v>275096.69726697536</v>
      </c>
      <c r="G137" s="64">
        <v>247344.04226384559</v>
      </c>
      <c r="H137" s="22"/>
      <c r="I137" s="16"/>
      <c r="J137" s="1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22"/>
      <c r="X137" s="18"/>
      <c r="Y137" s="18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6"/>
      <c r="AK137" s="64"/>
      <c r="AL137" s="19"/>
      <c r="AM137" s="18"/>
      <c r="AN137" s="1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31"/>
    </row>
    <row r="138" spans="1:51" x14ac:dyDescent="0.3">
      <c r="A138" s="16" t="s">
        <v>1000</v>
      </c>
      <c r="B138" s="17" t="s">
        <v>1001</v>
      </c>
      <c r="C138" s="16" t="s">
        <v>1002</v>
      </c>
      <c r="D138" s="64">
        <v>583314400.73839521</v>
      </c>
      <c r="E138" s="64">
        <f t="shared" si="73"/>
        <v>802484738.01395428</v>
      </c>
      <c r="F138" s="64">
        <f t="shared" si="74"/>
        <v>260059.9200795342</v>
      </c>
      <c r="G138" s="64">
        <v>233824.2243630403</v>
      </c>
      <c r="H138" s="22"/>
      <c r="I138" s="16"/>
      <c r="J138" s="1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22"/>
      <c r="X138" s="18"/>
      <c r="Y138" s="18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6"/>
      <c r="AK138" s="64"/>
      <c r="AL138" s="19"/>
      <c r="AM138" s="18"/>
      <c r="AN138" s="1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31"/>
    </row>
    <row r="139" spans="1:51" x14ac:dyDescent="0.3">
      <c r="A139" s="16" t="s">
        <v>1000</v>
      </c>
      <c r="B139" s="17" t="s">
        <v>1003</v>
      </c>
      <c r="C139" s="16" t="s">
        <v>1002</v>
      </c>
      <c r="D139" s="64">
        <v>637274398.60662472</v>
      </c>
      <c r="E139" s="64">
        <f t="shared" si="73"/>
        <v>876719275.50815165</v>
      </c>
      <c r="F139" s="64">
        <f t="shared" si="74"/>
        <v>284116.98555801372</v>
      </c>
      <c r="G139" s="64">
        <v>255454.33435552203</v>
      </c>
      <c r="H139" s="22"/>
      <c r="I139" s="16"/>
      <c r="J139" s="1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22"/>
      <c r="X139" s="18"/>
      <c r="Y139" s="18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6"/>
      <c r="AK139" s="64"/>
      <c r="AL139" s="19"/>
      <c r="AM139" s="18"/>
      <c r="AN139" s="1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31"/>
    </row>
    <row r="140" spans="1:51" ht="27.6" x14ac:dyDescent="0.3">
      <c r="A140" s="16" t="s">
        <v>987</v>
      </c>
      <c r="B140" s="17"/>
      <c r="C140" s="16"/>
      <c r="D140" s="64"/>
      <c r="E140" s="64"/>
      <c r="F140" s="64"/>
      <c r="G140" s="64"/>
      <c r="H140" s="22" t="s">
        <v>49</v>
      </c>
      <c r="I140" s="16" t="s">
        <v>1004</v>
      </c>
      <c r="J140" s="16"/>
      <c r="K140" s="66">
        <v>190584958.44263157</v>
      </c>
      <c r="L140" s="66">
        <v>35326139.657723933</v>
      </c>
      <c r="M140" s="66">
        <v>16341737.077352554</v>
      </c>
      <c r="N140" s="66">
        <v>9218147.154661309</v>
      </c>
      <c r="O140" s="66">
        <v>8241156.8239494832</v>
      </c>
      <c r="P140" s="66">
        <v>2548987.9828473018</v>
      </c>
      <c r="Q140" s="66">
        <v>824115.68239494832</v>
      </c>
      <c r="R140" s="66">
        <v>10128781.848630102</v>
      </c>
      <c r="S140" s="66">
        <f t="shared" ref="S140:S203" si="75">+SUM(K140:R140)</f>
        <v>273214024.67019123</v>
      </c>
      <c r="T140" s="66">
        <f t="shared" ref="T140:T203" si="76">+S140/1768</f>
        <v>154532.81938359232</v>
      </c>
      <c r="U140" s="66">
        <f t="shared" ref="U140:U171" si="77">+S140*$C$3/$U$2</f>
        <v>359563648.16927713</v>
      </c>
      <c r="V140" s="66">
        <f t="shared" ref="V140:V203" si="78">+U140/3432</f>
        <v>104767.96275328587</v>
      </c>
      <c r="W140" s="22" t="s">
        <v>49</v>
      </c>
      <c r="X140" s="18" t="s">
        <v>50</v>
      </c>
      <c r="Y140" s="18"/>
      <c r="Z140" s="64">
        <v>194476053.36553931</v>
      </c>
      <c r="AA140" s="64">
        <v>34643287.75516025</v>
      </c>
      <c r="AB140" s="64">
        <v>39594222.193913206</v>
      </c>
      <c r="AC140" s="64">
        <v>16589730.098527195</v>
      </c>
      <c r="AD140" s="64">
        <v>20237216.233400591</v>
      </c>
      <c r="AE140" s="64">
        <v>8390143.6797969937</v>
      </c>
      <c r="AF140" s="64">
        <v>2023721.6233400591</v>
      </c>
      <c r="AG140" s="64">
        <v>12165880.106485764</v>
      </c>
      <c r="AH140" s="64">
        <f t="shared" si="72"/>
        <v>328120255.05616337</v>
      </c>
      <c r="AI140" s="64">
        <f t="shared" si="70"/>
        <v>104198.23914136659</v>
      </c>
      <c r="AJ140" s="66">
        <f t="shared" ref="AJ140:AJ171" si="79">+AH140*$C$3/$AJ$2</f>
        <v>372470542.33718717</v>
      </c>
      <c r="AK140" s="64">
        <f t="shared" si="71"/>
        <v>108528.71280221072</v>
      </c>
      <c r="AL140" s="19" t="s">
        <v>49</v>
      </c>
      <c r="AM140" s="18" t="s">
        <v>50</v>
      </c>
      <c r="AN140" s="16"/>
      <c r="AO140" s="66">
        <v>274882573.17620689</v>
      </c>
      <c r="AP140" s="66">
        <v>98154896.084204167</v>
      </c>
      <c r="AQ140" s="66">
        <v>114475119.02454558</v>
      </c>
      <c r="AR140" s="66">
        <v>39527440.671177067</v>
      </c>
      <c r="AS140" s="66">
        <v>48542616.74884785</v>
      </c>
      <c r="AT140" s="66">
        <v>21084737.925713886</v>
      </c>
      <c r="AU140" s="66">
        <v>4854261.674884785</v>
      </c>
      <c r="AV140" s="66">
        <v>23161699.278287552</v>
      </c>
      <c r="AW140" s="66">
        <v>624683344.58386791</v>
      </c>
      <c r="AX140" s="66">
        <f t="shared" ref="AX140:AX203" si="80">+AW140/3432</f>
        <v>182017.29154541605</v>
      </c>
      <c r="AY140" s="31"/>
    </row>
    <row r="141" spans="1:51" ht="27.6" x14ac:dyDescent="0.3">
      <c r="A141" s="16" t="s">
        <v>987</v>
      </c>
      <c r="B141" s="17"/>
      <c r="C141" s="16"/>
      <c r="D141" s="64"/>
      <c r="E141" s="64"/>
      <c r="F141" s="64"/>
      <c r="G141" s="64"/>
      <c r="H141" s="22" t="s">
        <v>59</v>
      </c>
      <c r="I141" s="16" t="s">
        <v>1005</v>
      </c>
      <c r="J141" s="16"/>
      <c r="K141" s="66">
        <v>201280831.50291848</v>
      </c>
      <c r="L141" s="66">
        <v>35326139.657723933</v>
      </c>
      <c r="M141" s="66">
        <v>16341737.077352554</v>
      </c>
      <c r="N141" s="66">
        <v>9218147.154661309</v>
      </c>
      <c r="O141" s="66">
        <v>8241156.8239494832</v>
      </c>
      <c r="P141" s="66">
        <v>2548987.9828473018</v>
      </c>
      <c r="Q141" s="66">
        <v>824115.68239494832</v>
      </c>
      <c r="R141" s="66">
        <v>10540572.961451145</v>
      </c>
      <c r="S141" s="66">
        <f t="shared" si="75"/>
        <v>284321688.84329909</v>
      </c>
      <c r="T141" s="66">
        <f t="shared" si="76"/>
        <v>160815.43486611941</v>
      </c>
      <c r="U141" s="66">
        <f t="shared" si="77"/>
        <v>374181903.06136423</v>
      </c>
      <c r="V141" s="66">
        <f t="shared" si="78"/>
        <v>109027.36103186604</v>
      </c>
      <c r="W141" s="22" t="s">
        <v>59</v>
      </c>
      <c r="X141" s="18" t="s">
        <v>60</v>
      </c>
      <c r="Y141" s="18"/>
      <c r="Z141" s="64">
        <v>282106269.58999068</v>
      </c>
      <c r="AA141" s="64">
        <v>34643287.75516025</v>
      </c>
      <c r="AB141" s="64">
        <v>39594222.193913206</v>
      </c>
      <c r="AC141" s="64">
        <v>16589730.098527195</v>
      </c>
      <c r="AD141" s="64">
        <v>20237216.233400591</v>
      </c>
      <c r="AE141" s="64">
        <v>8390143.6797969937</v>
      </c>
      <c r="AF141" s="64">
        <v>2023721.6233400591</v>
      </c>
      <c r="AG141" s="64">
        <v>15540097.363208029</v>
      </c>
      <c r="AH141" s="64">
        <f t="shared" si="72"/>
        <v>419124688.53733706</v>
      </c>
      <c r="AI141" s="64">
        <f t="shared" si="70"/>
        <v>133097.70991976408</v>
      </c>
      <c r="AJ141" s="66">
        <f t="shared" si="79"/>
        <v>475775565.94208252</v>
      </c>
      <c r="AK141" s="64">
        <f t="shared" si="71"/>
        <v>138629.24415561845</v>
      </c>
      <c r="AL141" s="19" t="s">
        <v>59</v>
      </c>
      <c r="AM141" s="18" t="s">
        <v>60</v>
      </c>
      <c r="AN141" s="16"/>
      <c r="AO141" s="66">
        <v>358757743.06883281</v>
      </c>
      <c r="AP141" s="66">
        <v>98154896.084204167</v>
      </c>
      <c r="AQ141" s="66">
        <v>114475119.02454558</v>
      </c>
      <c r="AR141" s="66">
        <v>39527440.671177067</v>
      </c>
      <c r="AS141" s="66">
        <v>48542616.74884785</v>
      </c>
      <c r="AT141" s="66">
        <v>17169246.575844124</v>
      </c>
      <c r="AU141" s="66">
        <v>4854261.674884785</v>
      </c>
      <c r="AV141" s="66">
        <v>26240561.100217544</v>
      </c>
      <c r="AW141" s="66">
        <v>707721884.94855404</v>
      </c>
      <c r="AX141" s="66">
        <f t="shared" si="80"/>
        <v>206212.67043955537</v>
      </c>
      <c r="AY141" s="31"/>
    </row>
    <row r="142" spans="1:51" ht="69" x14ac:dyDescent="0.3">
      <c r="A142" s="16" t="s">
        <v>987</v>
      </c>
      <c r="B142" s="17"/>
      <c r="C142" s="16"/>
      <c r="D142" s="66"/>
      <c r="E142" s="66"/>
      <c r="F142" s="66"/>
      <c r="G142" s="66"/>
      <c r="H142" s="19" t="s">
        <v>33</v>
      </c>
      <c r="I142" s="18" t="s">
        <v>1006</v>
      </c>
      <c r="J142" s="18"/>
      <c r="K142" s="63">
        <v>148937705.3939451</v>
      </c>
      <c r="L142" s="63">
        <v>32295711.050109204</v>
      </c>
      <c r="M142" s="63">
        <v>12810603.769202618</v>
      </c>
      <c r="N142" s="63">
        <v>9218147.154661309</v>
      </c>
      <c r="O142" s="63">
        <v>8241156.8239494832</v>
      </c>
      <c r="P142" s="63">
        <v>2548987.9828473018</v>
      </c>
      <c r="Q142" s="63">
        <v>824115.68239494832</v>
      </c>
      <c r="R142" s="63">
        <v>8272742.4724987336</v>
      </c>
      <c r="S142" s="63">
        <f t="shared" si="75"/>
        <v>223149170.32960871</v>
      </c>
      <c r="T142" s="63">
        <f t="shared" si="76"/>
        <v>126215.59407783298</v>
      </c>
      <c r="U142" s="63">
        <f t="shared" si="77"/>
        <v>293675735.96018124</v>
      </c>
      <c r="V142" s="63">
        <f t="shared" si="78"/>
        <v>85569.853135250945</v>
      </c>
      <c r="W142" s="22" t="s">
        <v>33</v>
      </c>
      <c r="X142" s="18" t="s">
        <v>34</v>
      </c>
      <c r="Y142" s="18"/>
      <c r="Z142" s="64">
        <v>255678930.07941008</v>
      </c>
      <c r="AA142" s="64">
        <v>31700770.016560085</v>
      </c>
      <c r="AB142" s="64">
        <v>20841731.765305746</v>
      </c>
      <c r="AC142" s="64">
        <v>16589730.098527195</v>
      </c>
      <c r="AD142" s="64">
        <v>20237216.233400591</v>
      </c>
      <c r="AE142" s="64">
        <v>8390143.6797969937</v>
      </c>
      <c r="AF142" s="64">
        <v>2023721.6233400591</v>
      </c>
      <c r="AG142" s="64">
        <v>13687137.699700154</v>
      </c>
      <c r="AH142" s="64">
        <f t="shared" si="72"/>
        <v>369149381.19604093</v>
      </c>
      <c r="AI142" s="64">
        <f t="shared" si="70"/>
        <v>117227.49482249633</v>
      </c>
      <c r="AJ142" s="64">
        <f t="shared" si="79"/>
        <v>419045359.43381917</v>
      </c>
      <c r="AK142" s="64">
        <f t="shared" si="71"/>
        <v>122099.46370449277</v>
      </c>
      <c r="AL142" s="19" t="s">
        <v>33</v>
      </c>
      <c r="AM142" s="18" t="s">
        <v>34</v>
      </c>
      <c r="AN142" s="18"/>
      <c r="AO142" s="64">
        <v>382006978.72984803</v>
      </c>
      <c r="AP142" s="64">
        <v>91159014.507653415</v>
      </c>
      <c r="AQ142" s="64">
        <v>50390703.364964142</v>
      </c>
      <c r="AR142" s="64">
        <v>39527440.671177067</v>
      </c>
      <c r="AS142" s="64">
        <v>48542616.74884785</v>
      </c>
      <c r="AT142" s="64">
        <v>21084737.925713886</v>
      </c>
      <c r="AU142" s="64">
        <v>4854261.674884785</v>
      </c>
      <c r="AV142" s="64">
        <v>24549584.160102665</v>
      </c>
      <c r="AW142" s="64">
        <v>662115337.78319192</v>
      </c>
      <c r="AX142" s="66">
        <f t="shared" si="80"/>
        <v>192924.04947062701</v>
      </c>
      <c r="AY142" s="31"/>
    </row>
    <row r="143" spans="1:51" ht="69" x14ac:dyDescent="0.3">
      <c r="A143" s="16" t="s">
        <v>987</v>
      </c>
      <c r="B143" s="17"/>
      <c r="C143" s="16"/>
      <c r="D143" s="66"/>
      <c r="E143" s="66"/>
      <c r="F143" s="66"/>
      <c r="G143" s="66"/>
      <c r="H143" s="19" t="s">
        <v>43</v>
      </c>
      <c r="I143" s="18" t="s">
        <v>1007</v>
      </c>
      <c r="J143" s="18"/>
      <c r="K143" s="63">
        <v>160791090.08213899</v>
      </c>
      <c r="L143" s="63">
        <v>32295711.050109204</v>
      </c>
      <c r="M143" s="63">
        <v>12810603.769202618</v>
      </c>
      <c r="N143" s="63">
        <v>9218147.154661309</v>
      </c>
      <c r="O143" s="63">
        <v>8241156.8239494832</v>
      </c>
      <c r="P143" s="63">
        <v>2548987.9828473018</v>
      </c>
      <c r="Q143" s="63">
        <v>824115.68239494832</v>
      </c>
      <c r="R143" s="63">
        <v>8729097.7829941977</v>
      </c>
      <c r="S143" s="63">
        <f t="shared" si="75"/>
        <v>235458910.32829806</v>
      </c>
      <c r="T143" s="63">
        <f t="shared" si="76"/>
        <v>133178.11670152604</v>
      </c>
      <c r="U143" s="63">
        <f t="shared" si="77"/>
        <v>309875984.19885421</v>
      </c>
      <c r="V143" s="63">
        <f t="shared" si="78"/>
        <v>90290.205186146326</v>
      </c>
      <c r="W143" s="22" t="s">
        <v>43</v>
      </c>
      <c r="X143" s="18" t="s">
        <v>44</v>
      </c>
      <c r="Y143" s="18"/>
      <c r="Z143" s="64">
        <v>344614639.7539413</v>
      </c>
      <c r="AA143" s="64">
        <v>31700770.016560085</v>
      </c>
      <c r="AB143" s="64">
        <v>20841731.765305746</v>
      </c>
      <c r="AC143" s="64">
        <v>16589730.098527195</v>
      </c>
      <c r="AD143" s="64">
        <v>20237216.233400591</v>
      </c>
      <c r="AE143" s="64">
        <v>8390143.6797969937</v>
      </c>
      <c r="AF143" s="64">
        <v>2023721.6233400591</v>
      </c>
      <c r="AG143" s="64">
        <v>17111623.216819204</v>
      </c>
      <c r="AH143" s="64">
        <f t="shared" si="72"/>
        <v>461509576.3876912</v>
      </c>
      <c r="AI143" s="64">
        <f t="shared" si="70"/>
        <v>146557.50282238526</v>
      </c>
      <c r="AJ143" s="64">
        <f t="shared" si="79"/>
        <v>523889395.92133826</v>
      </c>
      <c r="AK143" s="64">
        <f t="shared" si="71"/>
        <v>152648.42538500531</v>
      </c>
      <c r="AL143" s="19" t="s">
        <v>43</v>
      </c>
      <c r="AM143" s="18" t="s">
        <v>44</v>
      </c>
      <c r="AN143" s="18"/>
      <c r="AO143" s="64">
        <v>467396512.90156633</v>
      </c>
      <c r="AP143" s="64">
        <v>91161051.608074993</v>
      </c>
      <c r="AQ143" s="64">
        <v>50390703.364964142</v>
      </c>
      <c r="AR143" s="64">
        <v>39527440.671177067</v>
      </c>
      <c r="AS143" s="64">
        <v>48542616.74884785</v>
      </c>
      <c r="AT143" s="64">
        <v>17169246.575844124</v>
      </c>
      <c r="AU143" s="64">
        <v>4854261.674884785</v>
      </c>
      <c r="AV143" s="64">
        <v>27686835.290233918</v>
      </c>
      <c r="AW143" s="64">
        <v>746728668.83559322</v>
      </c>
      <c r="AX143" s="66">
        <f t="shared" si="80"/>
        <v>217578.28346025443</v>
      </c>
      <c r="AY143" s="31"/>
    </row>
    <row r="144" spans="1:51" ht="69" x14ac:dyDescent="0.3">
      <c r="A144" s="16" t="s">
        <v>987</v>
      </c>
      <c r="B144" s="17"/>
      <c r="C144" s="16"/>
      <c r="D144" s="66"/>
      <c r="E144" s="66"/>
      <c r="F144" s="66"/>
      <c r="G144" s="66"/>
      <c r="H144" s="19" t="s">
        <v>111</v>
      </c>
      <c r="I144" s="18" t="s">
        <v>1008</v>
      </c>
      <c r="J144" s="18"/>
      <c r="K144" s="63">
        <v>108937705.39394511</v>
      </c>
      <c r="L144" s="63">
        <v>31754768.247568294</v>
      </c>
      <c r="M144" s="63">
        <v>11993774.24474689</v>
      </c>
      <c r="N144" s="63">
        <v>9218147.154661309</v>
      </c>
      <c r="O144" s="63">
        <v>8241156.8239494832</v>
      </c>
      <c r="P144" s="63">
        <v>2548987.9828473018</v>
      </c>
      <c r="Q144" s="63">
        <v>824115.68239494832</v>
      </c>
      <c r="R144" s="63">
        <v>6680468.2379093636</v>
      </c>
      <c r="S144" s="63">
        <f t="shared" si="75"/>
        <v>180199123.76802272</v>
      </c>
      <c r="T144" s="63">
        <f t="shared" si="76"/>
        <v>101922.58131675493</v>
      </c>
      <c r="U144" s="63">
        <f t="shared" si="77"/>
        <v>237151275.14830881</v>
      </c>
      <c r="V144" s="63">
        <f t="shared" si="78"/>
        <v>69100.021896360384</v>
      </c>
      <c r="W144" s="22" t="s">
        <v>111</v>
      </c>
      <c r="X144" s="18" t="s">
        <v>112</v>
      </c>
      <c r="Y144" s="18"/>
      <c r="Z144" s="64">
        <v>129042180.52757533</v>
      </c>
      <c r="AA144" s="64">
        <v>31171417.672111396</v>
      </c>
      <c r="AB144" s="64">
        <v>34643480.245635301</v>
      </c>
      <c r="AC144" s="64">
        <v>16589730.098527195</v>
      </c>
      <c r="AD144" s="64">
        <v>20237216.233400591</v>
      </c>
      <c r="AE144" s="64">
        <v>8390143.6797969937</v>
      </c>
      <c r="AF144" s="64">
        <v>2023721.6233400591</v>
      </c>
      <c r="AG144" s="64">
        <v>9322022.8560540192</v>
      </c>
      <c r="AH144" s="64">
        <f t="shared" si="72"/>
        <v>251419912.93644089</v>
      </c>
      <c r="AI144" s="64">
        <f t="shared" si="70"/>
        <v>79841.191786738927</v>
      </c>
      <c r="AJ144" s="64">
        <f t="shared" si="79"/>
        <v>285403018.81020826</v>
      </c>
      <c r="AK144" s="64">
        <f t="shared" si="71"/>
        <v>83159.387765212203</v>
      </c>
      <c r="AL144" s="19" t="s">
        <v>111</v>
      </c>
      <c r="AM144" s="18" t="s">
        <v>112</v>
      </c>
      <c r="AN144" s="18"/>
      <c r="AO144" s="64">
        <v>196281744.22271657</v>
      </c>
      <c r="AP144" s="64">
        <v>84130149.251079917</v>
      </c>
      <c r="AQ144" s="64">
        <v>86042496.532454953</v>
      </c>
      <c r="AR144" s="64">
        <v>39527440.671177067</v>
      </c>
      <c r="AS144" s="64">
        <v>48542616.74884785</v>
      </c>
      <c r="AT144" s="64">
        <v>21084737.925713886</v>
      </c>
      <c r="AU144" s="64">
        <v>4854261.674884785</v>
      </c>
      <c r="AV144" s="64">
        <v>18500331.552645274</v>
      </c>
      <c r="AW144" s="64">
        <v>498963778.57952034</v>
      </c>
      <c r="AX144" s="66">
        <f t="shared" si="80"/>
        <v>145385.7163693241</v>
      </c>
      <c r="AY144" s="31"/>
    </row>
    <row r="145" spans="1:51" ht="69" x14ac:dyDescent="0.3">
      <c r="A145" s="16" t="s">
        <v>987</v>
      </c>
      <c r="B145" s="17"/>
      <c r="C145" s="16"/>
      <c r="D145" s="66"/>
      <c r="E145" s="66"/>
      <c r="F145" s="66"/>
      <c r="G145" s="66"/>
      <c r="H145" s="19" t="s">
        <v>123</v>
      </c>
      <c r="I145" s="18" t="s">
        <v>1009</v>
      </c>
      <c r="J145" s="18"/>
      <c r="K145" s="63">
        <v>119812881.57547265</v>
      </c>
      <c r="L145" s="63">
        <v>31754768.247568294</v>
      </c>
      <c r="M145" s="63">
        <v>11993774.24474689</v>
      </c>
      <c r="N145" s="63">
        <v>9218147.154661309</v>
      </c>
      <c r="O145" s="63">
        <v>8241156.8239494832</v>
      </c>
      <c r="P145" s="63">
        <v>2548987.9828473018</v>
      </c>
      <c r="Q145" s="63">
        <v>824115.68239494832</v>
      </c>
      <c r="R145" s="63">
        <v>7099162.5208981745</v>
      </c>
      <c r="S145" s="63">
        <f t="shared" si="75"/>
        <v>191492994.23253906</v>
      </c>
      <c r="T145" s="63">
        <f t="shared" si="76"/>
        <v>108310.51709985241</v>
      </c>
      <c r="U145" s="63">
        <f t="shared" si="77"/>
        <v>252014587.05579522</v>
      </c>
      <c r="V145" s="63">
        <f t="shared" si="78"/>
        <v>73430.82373420606</v>
      </c>
      <c r="W145" s="22" t="s">
        <v>123</v>
      </c>
      <c r="X145" s="18" t="s">
        <v>124</v>
      </c>
      <c r="Y145" s="18"/>
      <c r="Z145" s="64">
        <v>216886598.27738518</v>
      </c>
      <c r="AA145" s="64">
        <v>31171417.672111396</v>
      </c>
      <c r="AB145" s="64">
        <v>34643480.245635301</v>
      </c>
      <c r="AC145" s="64">
        <v>16589730.098527195</v>
      </c>
      <c r="AD145" s="64">
        <v>20237216.233400591</v>
      </c>
      <c r="AE145" s="64">
        <v>8390143.6797969937</v>
      </c>
      <c r="AF145" s="64">
        <v>2023721.6233400591</v>
      </c>
      <c r="AG145" s="64">
        <v>12704487.981084969</v>
      </c>
      <c r="AH145" s="64">
        <f t="shared" si="72"/>
        <v>342646795.81128168</v>
      </c>
      <c r="AI145" s="64">
        <f t="shared" si="70"/>
        <v>108811.3038460723</v>
      </c>
      <c r="AJ145" s="64">
        <f t="shared" si="79"/>
        <v>388960559.12208837</v>
      </c>
      <c r="AK145" s="64">
        <f t="shared" si="71"/>
        <v>113333.49624769474</v>
      </c>
      <c r="AL145" s="19" t="s">
        <v>123</v>
      </c>
      <c r="AM145" s="18" t="s">
        <v>124</v>
      </c>
      <c r="AN145" s="18"/>
      <c r="AO145" s="64">
        <v>280416142.54594272</v>
      </c>
      <c r="AP145" s="64">
        <v>84130149.251079917</v>
      </c>
      <c r="AQ145" s="64">
        <v>86042496.532454953</v>
      </c>
      <c r="AR145" s="64">
        <v>39527440.671177067</v>
      </c>
      <c r="AS145" s="64">
        <v>48542616.74884785</v>
      </c>
      <c r="AT145" s="64">
        <v>17169246.575844124</v>
      </c>
      <c r="AU145" s="64">
        <v>4854261.674884785</v>
      </c>
      <c r="AV145" s="64">
        <v>21589175.011979003</v>
      </c>
      <c r="AW145" s="64">
        <v>582271529.01221049</v>
      </c>
      <c r="AX145" s="66">
        <f t="shared" si="80"/>
        <v>169659.53642546927</v>
      </c>
      <c r="AY145" s="31"/>
    </row>
    <row r="146" spans="1:51" ht="69" x14ac:dyDescent="0.3">
      <c r="A146" s="16" t="s">
        <v>987</v>
      </c>
      <c r="B146" s="17"/>
      <c r="C146" s="16"/>
      <c r="D146" s="66"/>
      <c r="E146" s="66"/>
      <c r="F146" s="66"/>
      <c r="G146" s="66"/>
      <c r="H146" s="19" t="s">
        <v>139</v>
      </c>
      <c r="I146" s="18" t="s">
        <v>1010</v>
      </c>
      <c r="J146" s="18"/>
      <c r="K146" s="63">
        <v>265552573.47810942</v>
      </c>
      <c r="L146" s="63">
        <v>66152287.663984179</v>
      </c>
      <c r="M146" s="63">
        <v>20586571.846401833</v>
      </c>
      <c r="N146" s="63">
        <v>9218147.154661309</v>
      </c>
      <c r="O146" s="63">
        <v>8241156.8239494832</v>
      </c>
      <c r="P146" s="63">
        <v>2548987.9828473018</v>
      </c>
      <c r="Q146" s="63">
        <v>824115.68239494832</v>
      </c>
      <c r="R146" s="63">
        <v>14365267.864345411</v>
      </c>
      <c r="S146" s="63">
        <f t="shared" si="75"/>
        <v>387489108.49669379</v>
      </c>
      <c r="T146" s="63">
        <f t="shared" si="76"/>
        <v>219168.04779224761</v>
      </c>
      <c r="U146" s="63">
        <f t="shared" si="77"/>
        <v>509955510.68478221</v>
      </c>
      <c r="V146" s="63">
        <f t="shared" si="78"/>
        <v>148588.43551421392</v>
      </c>
      <c r="W146" s="22" t="s">
        <v>139</v>
      </c>
      <c r="X146" s="18" t="s">
        <v>140</v>
      </c>
      <c r="Y146" s="18"/>
      <c r="Z146" s="64">
        <v>356127910.48524833</v>
      </c>
      <c r="AA146" s="64">
        <v>64872080.675104231</v>
      </c>
      <c r="AB146" s="64">
        <v>46372293.393796965</v>
      </c>
      <c r="AC146" s="64">
        <v>18574442.382734716</v>
      </c>
      <c r="AD146" s="64">
        <v>20237216.233400591</v>
      </c>
      <c r="AE146" s="64">
        <v>8390143.6797969937</v>
      </c>
      <c r="AF146" s="64">
        <v>2023721.6233400591</v>
      </c>
      <c r="AG146" s="64">
        <v>19891691.64744734</v>
      </c>
      <c r="AH146" s="64">
        <f t="shared" si="72"/>
        <v>536489500.12086928</v>
      </c>
      <c r="AI146" s="64">
        <f t="shared" si="70"/>
        <v>170368.21216921858</v>
      </c>
      <c r="AJ146" s="64">
        <f t="shared" si="79"/>
        <v>609003961.16668546</v>
      </c>
      <c r="AK146" s="64">
        <f t="shared" si="71"/>
        <v>177448.70663364962</v>
      </c>
      <c r="AL146" s="19" t="s">
        <v>139</v>
      </c>
      <c r="AM146" s="18" t="s">
        <v>140</v>
      </c>
      <c r="AN146" s="18"/>
      <c r="AO146" s="64">
        <v>510953096.38896114</v>
      </c>
      <c r="AP146" s="64">
        <v>178241112.91094422</v>
      </c>
      <c r="AQ146" s="64">
        <v>137535994.18608972</v>
      </c>
      <c r="AR146" s="64">
        <v>44556937.870014951</v>
      </c>
      <c r="AS146" s="64">
        <v>48542616.74884785</v>
      </c>
      <c r="AT146" s="64">
        <v>3915491.3498697621</v>
      </c>
      <c r="AU146" s="64">
        <v>4854261.674884785</v>
      </c>
      <c r="AV146" s="64">
        <v>35755891.404078454</v>
      </c>
      <c r="AW146" s="64">
        <v>964355402.53369081</v>
      </c>
      <c r="AX146" s="66">
        <f t="shared" si="80"/>
        <v>280989.33640259056</v>
      </c>
      <c r="AY146" s="31"/>
    </row>
    <row r="147" spans="1:51" ht="69" x14ac:dyDescent="0.3">
      <c r="A147" s="16" t="s">
        <v>987</v>
      </c>
      <c r="B147" s="17"/>
      <c r="C147" s="16"/>
      <c r="D147" s="66"/>
      <c r="E147" s="66"/>
      <c r="F147" s="66"/>
      <c r="G147" s="66"/>
      <c r="H147" s="19" t="s">
        <v>141</v>
      </c>
      <c r="I147" s="18" t="s">
        <v>1011</v>
      </c>
      <c r="J147" s="18"/>
      <c r="K147" s="63">
        <v>286944319.59868324</v>
      </c>
      <c r="L147" s="63">
        <v>66152287.663984179</v>
      </c>
      <c r="M147" s="63">
        <v>20586571.846401833</v>
      </c>
      <c r="N147" s="63">
        <v>9218147.154661309</v>
      </c>
      <c r="O147" s="63">
        <v>8241156.8239494832</v>
      </c>
      <c r="P147" s="63">
        <v>2548987.9828473018</v>
      </c>
      <c r="Q147" s="63">
        <v>824115.68239494832</v>
      </c>
      <c r="R147" s="63">
        <v>15188850.089987503</v>
      </c>
      <c r="S147" s="63">
        <f t="shared" si="75"/>
        <v>409704436.84290969</v>
      </c>
      <c r="T147" s="63">
        <f t="shared" si="76"/>
        <v>231733.27875730186</v>
      </c>
      <c r="U147" s="63">
        <f t="shared" si="77"/>
        <v>539192020.46895671</v>
      </c>
      <c r="V147" s="63">
        <f t="shared" si="78"/>
        <v>157107.23207137434</v>
      </c>
      <c r="W147" s="22" t="s">
        <v>141</v>
      </c>
      <c r="X147" s="18" t="s">
        <v>142</v>
      </c>
      <c r="Y147" s="18"/>
      <c r="Z147" s="64">
        <v>531388342.93415105</v>
      </c>
      <c r="AA147" s="64">
        <v>64920464.744749799</v>
      </c>
      <c r="AB147" s="64">
        <v>46372293.393796965</v>
      </c>
      <c r="AC147" s="64">
        <v>18574442.382734716</v>
      </c>
      <c r="AD147" s="64">
        <v>20237216.233400591</v>
      </c>
      <c r="AE147" s="64">
        <v>8390143.6797969937</v>
      </c>
      <c r="AF147" s="64">
        <v>2023721.6233400591</v>
      </c>
      <c r="AG147" s="64">
        <v>26641989.198206868</v>
      </c>
      <c r="AH147" s="64">
        <f t="shared" si="72"/>
        <v>718548614.19017684</v>
      </c>
      <c r="AI147" s="64">
        <f t="shared" si="70"/>
        <v>228183.11025410506</v>
      </c>
      <c r="AJ147" s="64">
        <f t="shared" si="79"/>
        <v>815671047.12032676</v>
      </c>
      <c r="AK147" s="64">
        <f t="shared" si="71"/>
        <v>237666.38902107422</v>
      </c>
      <c r="AL147" s="19" t="s">
        <v>141</v>
      </c>
      <c r="AM147" s="18" t="s">
        <v>142</v>
      </c>
      <c r="AN147" s="18"/>
      <c r="AO147" s="64">
        <v>678703436.17421317</v>
      </c>
      <c r="AP147" s="64">
        <v>178241112.91094422</v>
      </c>
      <c r="AQ147" s="64">
        <v>137535994.18608972</v>
      </c>
      <c r="AR147" s="64">
        <v>44556937.870014951</v>
      </c>
      <c r="AS147" s="64">
        <v>48542616.74884785</v>
      </c>
      <c r="AT147" s="64">
        <v>17169246.575844124</v>
      </c>
      <c r="AU147" s="64">
        <v>4854261.674884785</v>
      </c>
      <c r="AV147" s="64">
        <v>42725486.678840086</v>
      </c>
      <c r="AW147" s="64">
        <v>1152329092.819679</v>
      </c>
      <c r="AX147" s="66">
        <f t="shared" si="80"/>
        <v>335760.22518055915</v>
      </c>
      <c r="AY147" s="31"/>
    </row>
    <row r="148" spans="1:51" ht="69" x14ac:dyDescent="0.3">
      <c r="A148" s="16" t="s">
        <v>987</v>
      </c>
      <c r="B148" s="17"/>
      <c r="C148" s="16"/>
      <c r="D148" s="66"/>
      <c r="E148" s="66"/>
      <c r="F148" s="66"/>
      <c r="G148" s="66"/>
      <c r="H148" s="19" t="s">
        <v>143</v>
      </c>
      <c r="I148" s="18" t="s">
        <v>1012</v>
      </c>
      <c r="J148" s="18"/>
      <c r="K148" s="63">
        <v>223924666.50136521</v>
      </c>
      <c r="L148" s="63">
        <v>62580916.253828548</v>
      </c>
      <c r="M148" s="63">
        <v>20586571.846401833</v>
      </c>
      <c r="N148" s="63">
        <v>9218147.154661309</v>
      </c>
      <c r="O148" s="63">
        <v>8241156.8239494832</v>
      </c>
      <c r="P148" s="63">
        <v>2548987.9828473018</v>
      </c>
      <c r="Q148" s="63">
        <v>824115.68239494832</v>
      </c>
      <c r="R148" s="63">
        <v>12625095.646449769</v>
      </c>
      <c r="S148" s="63">
        <f t="shared" si="75"/>
        <v>340549657.89189827</v>
      </c>
      <c r="T148" s="63">
        <f t="shared" si="76"/>
        <v>192618.58478048546</v>
      </c>
      <c r="U148" s="63">
        <f t="shared" si="77"/>
        <v>448180789.84863299</v>
      </c>
      <c r="V148" s="63">
        <f t="shared" si="78"/>
        <v>130588.80823095367</v>
      </c>
      <c r="W148" s="22" t="s">
        <v>143</v>
      </c>
      <c r="X148" s="18" t="s">
        <v>88</v>
      </c>
      <c r="Y148" s="18"/>
      <c r="Z148" s="64">
        <v>458308009.82473648</v>
      </c>
      <c r="AA148" s="64">
        <v>61400210.59205538</v>
      </c>
      <c r="AB148" s="64">
        <v>45079785.929044813</v>
      </c>
      <c r="AC148" s="64">
        <v>18574442.382734716</v>
      </c>
      <c r="AD148" s="64">
        <v>20237216.233400591</v>
      </c>
      <c r="AE148" s="64">
        <v>8390143.6797969937</v>
      </c>
      <c r="AF148" s="64">
        <v>2023721.6233400591</v>
      </c>
      <c r="AG148" s="64">
        <v>23642701.558271319</v>
      </c>
      <c r="AH148" s="64">
        <f t="shared" si="72"/>
        <v>637656231.82338023</v>
      </c>
      <c r="AI148" s="64">
        <f t="shared" si="70"/>
        <v>202494.83385944116</v>
      </c>
      <c r="AJ148" s="64">
        <f t="shared" si="79"/>
        <v>723844867.33770227</v>
      </c>
      <c r="AK148" s="64">
        <f t="shared" si="71"/>
        <v>210910.50913103213</v>
      </c>
      <c r="AL148" s="19" t="s">
        <v>143</v>
      </c>
      <c r="AM148" s="18" t="s">
        <v>88</v>
      </c>
      <c r="AN148" s="18"/>
      <c r="AO148" s="64">
        <v>690259472.76936436</v>
      </c>
      <c r="AP148" s="64">
        <v>171245988.98165333</v>
      </c>
      <c r="AQ148" s="64">
        <v>133508854.51589601</v>
      </c>
      <c r="AR148" s="64">
        <v>44556937.870014951</v>
      </c>
      <c r="AS148" s="64">
        <v>48542616.74884785</v>
      </c>
      <c r="AT148" s="64">
        <v>3915491.3498697621</v>
      </c>
      <c r="AU148" s="64">
        <v>4854261.674884785</v>
      </c>
      <c r="AV148" s="64">
        <v>42235701.472367786</v>
      </c>
      <c r="AW148" s="64">
        <v>1139119325.3828988</v>
      </c>
      <c r="AX148" s="66">
        <f t="shared" si="80"/>
        <v>331911.2253446675</v>
      </c>
      <c r="AY148" s="31"/>
    </row>
    <row r="149" spans="1:51" ht="69" x14ac:dyDescent="0.3">
      <c r="A149" s="16" t="s">
        <v>987</v>
      </c>
      <c r="B149" s="17"/>
      <c r="C149" s="16"/>
      <c r="D149" s="66"/>
      <c r="E149" s="66"/>
      <c r="F149" s="66"/>
      <c r="G149" s="66"/>
      <c r="H149" s="19" t="s">
        <v>73</v>
      </c>
      <c r="I149" s="18" t="s">
        <v>1013</v>
      </c>
      <c r="J149" s="18"/>
      <c r="K149" s="63">
        <v>245316412.62193903</v>
      </c>
      <c r="L149" s="63">
        <v>62580916.253828548</v>
      </c>
      <c r="M149" s="63">
        <v>20586571.846401833</v>
      </c>
      <c r="N149" s="63">
        <v>9218147.154661309</v>
      </c>
      <c r="O149" s="63">
        <v>8241156.8239494832</v>
      </c>
      <c r="P149" s="63">
        <v>2548987.9828473018</v>
      </c>
      <c r="Q149" s="63">
        <v>824115.68239494832</v>
      </c>
      <c r="R149" s="63">
        <v>13448677.87209186</v>
      </c>
      <c r="S149" s="63">
        <f t="shared" si="75"/>
        <v>362764986.23811424</v>
      </c>
      <c r="T149" s="63">
        <f t="shared" si="76"/>
        <v>205183.81574553973</v>
      </c>
      <c r="U149" s="63">
        <f t="shared" si="77"/>
        <v>477417299.63280755</v>
      </c>
      <c r="V149" s="63">
        <f t="shared" si="78"/>
        <v>139107.60478811408</v>
      </c>
      <c r="W149" s="22" t="s">
        <v>73</v>
      </c>
      <c r="X149" s="18" t="s">
        <v>74</v>
      </c>
      <c r="Y149" s="18"/>
      <c r="Z149" s="64">
        <v>633568442.2736392</v>
      </c>
      <c r="AA149" s="64">
        <v>61448594.661700949</v>
      </c>
      <c r="AB149" s="64">
        <v>45079785.929044813</v>
      </c>
      <c r="AC149" s="64">
        <v>18574442.382734716</v>
      </c>
      <c r="AD149" s="64">
        <v>20237216.233400591</v>
      </c>
      <c r="AE149" s="64">
        <v>8390143.6797969937</v>
      </c>
      <c r="AF149" s="64">
        <v>2023721.6233400591</v>
      </c>
      <c r="AG149" s="64">
        <v>30392999.109030858</v>
      </c>
      <c r="AH149" s="64">
        <f t="shared" si="72"/>
        <v>819715345.89268804</v>
      </c>
      <c r="AI149" s="64">
        <f t="shared" si="70"/>
        <v>260309.73194432774</v>
      </c>
      <c r="AJ149" s="64">
        <f t="shared" si="79"/>
        <v>930511953.29134381</v>
      </c>
      <c r="AK149" s="64">
        <f t="shared" si="71"/>
        <v>271128.19151845679</v>
      </c>
      <c r="AL149" s="19" t="s">
        <v>73</v>
      </c>
      <c r="AM149" s="18" t="s">
        <v>74</v>
      </c>
      <c r="AN149" s="18"/>
      <c r="AO149" s="64">
        <v>858009812.55461633</v>
      </c>
      <c r="AP149" s="64">
        <v>168190338.34928071</v>
      </c>
      <c r="AQ149" s="64">
        <v>133508854.51589601</v>
      </c>
      <c r="AR149" s="64">
        <v>44556937.870014951</v>
      </c>
      <c r="AS149" s="64">
        <v>48542616.74884785</v>
      </c>
      <c r="AT149" s="64">
        <v>17169246.575844124</v>
      </c>
      <c r="AU149" s="64">
        <v>4854261.674884785</v>
      </c>
      <c r="AV149" s="64">
        <v>49087638.369249143</v>
      </c>
      <c r="AW149" s="64">
        <v>1323919706.6586339</v>
      </c>
      <c r="AX149" s="66">
        <f t="shared" si="80"/>
        <v>385757.49028514978</v>
      </c>
      <c r="AY149" s="31"/>
    </row>
    <row r="150" spans="1:51" ht="69" x14ac:dyDescent="0.3">
      <c r="A150" s="16" t="s">
        <v>987</v>
      </c>
      <c r="B150" s="17"/>
      <c r="C150" s="16"/>
      <c r="D150" s="66"/>
      <c r="E150" s="66"/>
      <c r="F150" s="66"/>
      <c r="G150" s="66"/>
      <c r="H150" s="19" t="s">
        <v>75</v>
      </c>
      <c r="I150" s="18" t="s">
        <v>1014</v>
      </c>
      <c r="J150" s="18"/>
      <c r="K150" s="63">
        <v>366774011.49418378</v>
      </c>
      <c r="L150" s="63">
        <v>118752167.91730481</v>
      </c>
      <c r="M150" s="63">
        <v>38431811.307607852</v>
      </c>
      <c r="N150" s="63">
        <v>9218147.154661309</v>
      </c>
      <c r="O150" s="63">
        <v>8241156.8239494832</v>
      </c>
      <c r="P150" s="63">
        <v>2548987.9828473018</v>
      </c>
      <c r="Q150" s="63">
        <v>824115.68239494832</v>
      </c>
      <c r="R150" s="63">
        <v>20974430.336973555</v>
      </c>
      <c r="S150" s="63">
        <f t="shared" si="75"/>
        <v>565764828.69992304</v>
      </c>
      <c r="T150" s="63">
        <f t="shared" si="76"/>
        <v>320002.73116511485</v>
      </c>
      <c r="U150" s="63">
        <f t="shared" si="77"/>
        <v>744575488.24141812</v>
      </c>
      <c r="V150" s="63">
        <f t="shared" si="78"/>
        <v>216950.89983724305</v>
      </c>
      <c r="W150" s="22" t="s">
        <v>75</v>
      </c>
      <c r="X150" s="18" t="s">
        <v>76</v>
      </c>
      <c r="Y150" s="18"/>
      <c r="Z150" s="64">
        <v>683324924.90287471</v>
      </c>
      <c r="AA150" s="64">
        <v>116535542.7610576</v>
      </c>
      <c r="AB150" s="64">
        <v>41683463.530611493</v>
      </c>
      <c r="AC150" s="64">
        <v>18574442.382734716</v>
      </c>
      <c r="AD150" s="64">
        <v>20237216.233400591</v>
      </c>
      <c r="AE150" s="64">
        <v>8390143.6797969937</v>
      </c>
      <c r="AF150" s="64">
        <v>2023721.6233400591</v>
      </c>
      <c r="AG150" s="64">
        <v>34299238.284516111</v>
      </c>
      <c r="AH150" s="64">
        <f t="shared" si="72"/>
        <v>925068693.39833224</v>
      </c>
      <c r="AI150" s="64">
        <f t="shared" si="70"/>
        <v>293765.86008203629</v>
      </c>
      <c r="AJ150" s="64">
        <f t="shared" si="79"/>
        <v>1050105358.0805382</v>
      </c>
      <c r="AK150" s="64">
        <f t="shared" si="71"/>
        <v>305974.75468547147</v>
      </c>
      <c r="AL150" s="19" t="s">
        <v>75</v>
      </c>
      <c r="AM150" s="18" t="s">
        <v>76</v>
      </c>
      <c r="AN150" s="18"/>
      <c r="AO150" s="64">
        <v>1044393672.3406106</v>
      </c>
      <c r="AP150" s="64">
        <v>317194463.87620646</v>
      </c>
      <c r="AQ150" s="64">
        <v>100781406.72992828</v>
      </c>
      <c r="AR150" s="64">
        <v>44556937.870014951</v>
      </c>
      <c r="AS150" s="64">
        <v>48542616.74884785</v>
      </c>
      <c r="AT150" s="64">
        <v>21084737.925713886</v>
      </c>
      <c r="AU150" s="64">
        <v>4854261.674884785</v>
      </c>
      <c r="AV150" s="64">
        <v>60892403.571288154</v>
      </c>
      <c r="AW150" s="64">
        <v>1642300500.7374949</v>
      </c>
      <c r="AX150" s="66">
        <f t="shared" si="80"/>
        <v>478525.78692817449</v>
      </c>
      <c r="AY150" s="31"/>
    </row>
    <row r="151" spans="1:51" ht="69" x14ac:dyDescent="0.3">
      <c r="A151" s="16" t="s">
        <v>987</v>
      </c>
      <c r="B151" s="17"/>
      <c r="C151" s="16"/>
      <c r="D151" s="66"/>
      <c r="E151" s="66"/>
      <c r="F151" s="66"/>
      <c r="G151" s="66"/>
      <c r="H151" s="19" t="s">
        <v>77</v>
      </c>
      <c r="I151" s="18" t="s">
        <v>1015</v>
      </c>
      <c r="J151" s="18"/>
      <c r="K151" s="63">
        <v>409557503.73533142</v>
      </c>
      <c r="L151" s="63">
        <v>118752167.91730481</v>
      </c>
      <c r="M151" s="63">
        <v>38431811.307607852</v>
      </c>
      <c r="N151" s="63">
        <v>9218147.154661309</v>
      </c>
      <c r="O151" s="63">
        <v>8241156.8239494832</v>
      </c>
      <c r="P151" s="63">
        <v>2548987.9828473018</v>
      </c>
      <c r="Q151" s="63">
        <v>824115.68239494832</v>
      </c>
      <c r="R151" s="63">
        <v>22621594.78825774</v>
      </c>
      <c r="S151" s="63">
        <f t="shared" si="75"/>
        <v>610195485.39235485</v>
      </c>
      <c r="T151" s="63">
        <f t="shared" si="76"/>
        <v>345133.19309522334</v>
      </c>
      <c r="U151" s="63">
        <f t="shared" si="77"/>
        <v>803048507.80976701</v>
      </c>
      <c r="V151" s="63">
        <f t="shared" si="78"/>
        <v>233988.49295156382</v>
      </c>
      <c r="W151" s="22" t="s">
        <v>77</v>
      </c>
      <c r="X151" s="18" t="s">
        <v>78</v>
      </c>
      <c r="Y151" s="18"/>
      <c r="Z151" s="64">
        <v>1033845789.80068</v>
      </c>
      <c r="AA151" s="64">
        <v>116535542.7610576</v>
      </c>
      <c r="AB151" s="64">
        <v>41683463.530611493</v>
      </c>
      <c r="AC151" s="64">
        <v>18574442.382734716</v>
      </c>
      <c r="AD151" s="64">
        <v>20237216.233400591</v>
      </c>
      <c r="AE151" s="64">
        <v>8390143.6797969937</v>
      </c>
      <c r="AF151" s="64">
        <v>2023721.6233400591</v>
      </c>
      <c r="AG151" s="64">
        <v>47796107.31140516</v>
      </c>
      <c r="AH151" s="64">
        <f t="shared" si="72"/>
        <v>1289086427.3230267</v>
      </c>
      <c r="AI151" s="64">
        <f t="shared" si="70"/>
        <v>409363.74319562613</v>
      </c>
      <c r="AJ151" s="64">
        <f t="shared" si="79"/>
        <v>1463325452.5001192</v>
      </c>
      <c r="AK151" s="64">
        <f t="shared" si="71"/>
        <v>426376.88009910233</v>
      </c>
      <c r="AL151" s="19" t="s">
        <v>77</v>
      </c>
      <c r="AM151" s="18" t="s">
        <v>78</v>
      </c>
      <c r="AN151" s="18"/>
      <c r="AO151" s="64">
        <v>1380003160.8341839</v>
      </c>
      <c r="AP151" s="64">
        <v>317194463.87620646</v>
      </c>
      <c r="AQ151" s="64">
        <v>100781406.72992828</v>
      </c>
      <c r="AR151" s="64">
        <v>44556937.870014951</v>
      </c>
      <c r="AS151" s="64">
        <v>48542616.74884785</v>
      </c>
      <c r="AT151" s="64">
        <v>17169246.575844124</v>
      </c>
      <c r="AU151" s="64">
        <v>4854261.674884785</v>
      </c>
      <c r="AV151" s="64">
        <v>73664340.664844915</v>
      </c>
      <c r="AW151" s="64">
        <v>1986766434.9747553</v>
      </c>
      <c r="AX151" s="66">
        <f t="shared" si="80"/>
        <v>578894.6488854182</v>
      </c>
      <c r="AY151" s="31"/>
    </row>
    <row r="152" spans="1:51" ht="69" x14ac:dyDescent="0.3">
      <c r="A152" s="16" t="s">
        <v>987</v>
      </c>
      <c r="B152" s="17"/>
      <c r="C152" s="16"/>
      <c r="D152" s="66"/>
      <c r="E152" s="66"/>
      <c r="F152" s="66"/>
      <c r="G152" s="66"/>
      <c r="H152" s="19" t="s">
        <v>51</v>
      </c>
      <c r="I152" s="18" t="s">
        <v>1016</v>
      </c>
      <c r="J152" s="18"/>
      <c r="K152" s="63">
        <v>293688610.96246576</v>
      </c>
      <c r="L152" s="63">
        <v>62852110.049924679</v>
      </c>
      <c r="M152" s="63">
        <v>16341737.077352554</v>
      </c>
      <c r="N152" s="63">
        <v>9218147.154661309</v>
      </c>
      <c r="O152" s="63">
        <v>8241156.8239494832</v>
      </c>
      <c r="P152" s="63">
        <v>2548987.9828473018</v>
      </c>
      <c r="Q152" s="63">
        <v>824115.68239494832</v>
      </c>
      <c r="R152" s="63">
        <v>15158022.330743445</v>
      </c>
      <c r="S152" s="63">
        <f t="shared" si="75"/>
        <v>408872888.0643394</v>
      </c>
      <c r="T152" s="63">
        <f t="shared" si="76"/>
        <v>231262.94573774852</v>
      </c>
      <c r="U152" s="63">
        <f t="shared" si="77"/>
        <v>538097659.69148803</v>
      </c>
      <c r="V152" s="63">
        <f t="shared" si="78"/>
        <v>156788.36238096972</v>
      </c>
      <c r="W152" s="22" t="s">
        <v>51</v>
      </c>
      <c r="X152" s="18" t="s">
        <v>52</v>
      </c>
      <c r="Y152" s="18"/>
      <c r="Z152" s="64">
        <v>318205171.96871477</v>
      </c>
      <c r="AA152" s="64">
        <v>61578624.02102299</v>
      </c>
      <c r="AB152" s="64">
        <v>39594222.193913206</v>
      </c>
      <c r="AC152" s="64">
        <v>16589730.098527195</v>
      </c>
      <c r="AD152" s="64">
        <v>20237216.233400591</v>
      </c>
      <c r="AE152" s="64">
        <v>8390143.6797969937</v>
      </c>
      <c r="AF152" s="64">
        <v>2023721.6233400591</v>
      </c>
      <c r="AG152" s="64">
        <v>17967242.073819473</v>
      </c>
      <c r="AH152" s="64">
        <f t="shared" si="72"/>
        <v>484586071.89253527</v>
      </c>
      <c r="AI152" s="64">
        <f t="shared" si="70"/>
        <v>153885.70082328844</v>
      </c>
      <c r="AJ152" s="64">
        <f t="shared" si="79"/>
        <v>550085019.82288527</v>
      </c>
      <c r="AK152" s="64">
        <f t="shared" si="71"/>
        <v>160281.18293207613</v>
      </c>
      <c r="AL152" s="19" t="s">
        <v>51</v>
      </c>
      <c r="AM152" s="18" t="s">
        <v>52</v>
      </c>
      <c r="AN152" s="18"/>
      <c r="AO152" s="64">
        <v>462704283.92835015</v>
      </c>
      <c r="AP152" s="64">
        <v>166010532.8353267</v>
      </c>
      <c r="AQ152" s="64">
        <v>114475119.02454558</v>
      </c>
      <c r="AR152" s="64">
        <v>39527440.671177067</v>
      </c>
      <c r="AS152" s="64">
        <v>48542616.74884785</v>
      </c>
      <c r="AT152" s="64">
        <v>21084737.925713886</v>
      </c>
      <c r="AU152" s="64">
        <v>4854261.674884785</v>
      </c>
      <c r="AV152" s="64">
        <v>33006601.587883513</v>
      </c>
      <c r="AW152" s="64">
        <v>890205594.39672947</v>
      </c>
      <c r="AX152" s="66">
        <f t="shared" si="80"/>
        <v>259383.91445126149</v>
      </c>
      <c r="AY152" s="31"/>
    </row>
    <row r="153" spans="1:51" ht="69" x14ac:dyDescent="0.3">
      <c r="A153" s="16" t="s">
        <v>987</v>
      </c>
      <c r="B153" s="17"/>
      <c r="C153" s="16"/>
      <c r="D153" s="66"/>
      <c r="E153" s="66"/>
      <c r="F153" s="66"/>
      <c r="G153" s="66"/>
      <c r="H153" s="19" t="s">
        <v>53</v>
      </c>
      <c r="I153" s="18" t="s">
        <v>1017</v>
      </c>
      <c r="J153" s="18"/>
      <c r="K153" s="63">
        <v>315080357.08303952</v>
      </c>
      <c r="L153" s="63">
        <v>62852110.049924679</v>
      </c>
      <c r="M153" s="63">
        <v>16341737.077352554</v>
      </c>
      <c r="N153" s="63">
        <v>9218147.154661309</v>
      </c>
      <c r="O153" s="63">
        <v>8241156.8239494832</v>
      </c>
      <c r="P153" s="63">
        <v>2548987.9828473018</v>
      </c>
      <c r="Q153" s="63">
        <v>824115.68239494832</v>
      </c>
      <c r="R153" s="63">
        <v>15981604.556385534</v>
      </c>
      <c r="S153" s="63">
        <f t="shared" si="75"/>
        <v>431088216.41055524</v>
      </c>
      <c r="T153" s="63">
        <f t="shared" si="76"/>
        <v>243828.17670280274</v>
      </c>
      <c r="U153" s="63">
        <f t="shared" si="77"/>
        <v>567334169.47566247</v>
      </c>
      <c r="V153" s="63">
        <f t="shared" si="78"/>
        <v>165307.1589381301</v>
      </c>
      <c r="W153" s="22" t="s">
        <v>53</v>
      </c>
      <c r="X153" s="18" t="s">
        <v>54</v>
      </c>
      <c r="Y153" s="18"/>
      <c r="Z153" s="64">
        <v>493465604.41761744</v>
      </c>
      <c r="AA153" s="64">
        <v>61578624.02102299</v>
      </c>
      <c r="AB153" s="64">
        <v>39594222.193913206</v>
      </c>
      <c r="AC153" s="64">
        <v>16589730.098527195</v>
      </c>
      <c r="AD153" s="64">
        <v>20237216.233400591</v>
      </c>
      <c r="AE153" s="64">
        <v>8390143.6797969937</v>
      </c>
      <c r="AF153" s="64">
        <v>2023721.6233400591</v>
      </c>
      <c r="AG153" s="64">
        <v>24715676.587264001</v>
      </c>
      <c r="AH153" s="64">
        <f t="shared" si="72"/>
        <v>666594938.85488248</v>
      </c>
      <c r="AI153" s="64">
        <f t="shared" si="70"/>
        <v>211684.64238008336</v>
      </c>
      <c r="AJ153" s="64">
        <f t="shared" si="79"/>
        <v>756695067.03267574</v>
      </c>
      <c r="AK153" s="64">
        <f t="shared" si="71"/>
        <v>220482.24563889153</v>
      </c>
      <c r="AL153" s="19" t="s">
        <v>53</v>
      </c>
      <c r="AM153" s="18" t="s">
        <v>54</v>
      </c>
      <c r="AN153" s="18"/>
      <c r="AO153" s="64">
        <v>627174037.01477432</v>
      </c>
      <c r="AP153" s="64">
        <v>166010532.8353267</v>
      </c>
      <c r="AQ153" s="64">
        <v>114475119.02454558</v>
      </c>
      <c r="AR153" s="64">
        <v>39527440.671177067</v>
      </c>
      <c r="AS153" s="64">
        <v>48542616.74884785</v>
      </c>
      <c r="AT153" s="64">
        <v>17169246.575844124</v>
      </c>
      <c r="AU153" s="64">
        <v>4854261.674884785</v>
      </c>
      <c r="AV153" s="64">
        <v>39188772.349669471</v>
      </c>
      <c r="AW153" s="64">
        <v>1056942026.8950698</v>
      </c>
      <c r="AX153" s="66">
        <f t="shared" si="80"/>
        <v>307966.79105334205</v>
      </c>
      <c r="AY153" s="31"/>
    </row>
    <row r="154" spans="1:51" ht="69" x14ac:dyDescent="0.3">
      <c r="A154" s="16" t="s">
        <v>987</v>
      </c>
      <c r="B154" s="17"/>
      <c r="C154" s="16"/>
      <c r="D154" s="66"/>
      <c r="E154" s="66"/>
      <c r="F154" s="66"/>
      <c r="G154" s="66"/>
      <c r="H154" s="19" t="s">
        <v>25</v>
      </c>
      <c r="I154" s="18" t="s">
        <v>1018</v>
      </c>
      <c r="J154" s="18"/>
      <c r="K154" s="63">
        <v>255669264.8905234</v>
      </c>
      <c r="L154" s="63">
        <v>59280738.639769047</v>
      </c>
      <c r="M154" s="63">
        <v>12810603.769202618</v>
      </c>
      <c r="N154" s="63">
        <v>9218147.154661309</v>
      </c>
      <c r="O154" s="63">
        <v>8241156.8239494832</v>
      </c>
      <c r="P154" s="63">
        <v>2548987.9828473018</v>
      </c>
      <c r="Q154" s="63">
        <v>824115.68239494832</v>
      </c>
      <c r="R154" s="63">
        <v>13420831.075318897</v>
      </c>
      <c r="S154" s="63">
        <f t="shared" si="75"/>
        <v>362013846.01866686</v>
      </c>
      <c r="T154" s="63">
        <f t="shared" si="76"/>
        <v>204758.96268024144</v>
      </c>
      <c r="U154" s="63">
        <f t="shared" si="77"/>
        <v>476428760.63698846</v>
      </c>
      <c r="V154" s="63">
        <f t="shared" si="78"/>
        <v>138819.56895017147</v>
      </c>
      <c r="W154" s="22" t="s">
        <v>25</v>
      </c>
      <c r="X154" s="18" t="s">
        <v>26</v>
      </c>
      <c r="Y154" s="18"/>
      <c r="Z154" s="64">
        <v>383499764.63726896</v>
      </c>
      <c r="AA154" s="64">
        <v>58106753.93797414</v>
      </c>
      <c r="AB154" s="64">
        <v>20841731.765305746</v>
      </c>
      <c r="AC154" s="64">
        <v>16589730.098527195</v>
      </c>
      <c r="AD154" s="64">
        <v>20237216.233400591</v>
      </c>
      <c r="AE154" s="64">
        <v>8390143.6797969937</v>
      </c>
      <c r="AF154" s="64">
        <v>2023721.6233400591</v>
      </c>
      <c r="AG154" s="64">
        <v>19625669.119378768</v>
      </c>
      <c r="AH154" s="64">
        <f t="shared" si="72"/>
        <v>529314731.09499246</v>
      </c>
      <c r="AI154" s="64">
        <f t="shared" ref="AI154:AI214" si="81">+AH154/3149</f>
        <v>168089.78440615829</v>
      </c>
      <c r="AJ154" s="64">
        <f t="shared" si="79"/>
        <v>600859416.38765323</v>
      </c>
      <c r="AK154" s="64">
        <f t="shared" ref="AK154:AK214" si="82">+AJ154/3432</f>
        <v>175075.58752553997</v>
      </c>
      <c r="AL154" s="19" t="s">
        <v>25</v>
      </c>
      <c r="AM154" s="18" t="s">
        <v>26</v>
      </c>
      <c r="AN154" s="18"/>
      <c r="AO154" s="64">
        <v>571499932.07459843</v>
      </c>
      <c r="AP154" s="64">
        <v>159015408.90603581</v>
      </c>
      <c r="AQ154" s="64">
        <v>50390703.364964142</v>
      </c>
      <c r="AR154" s="64">
        <v>39527440.671177067</v>
      </c>
      <c r="AS154" s="64">
        <v>48542616.74884785</v>
      </c>
      <c r="AT154" s="64">
        <v>21084737.925713886</v>
      </c>
      <c r="AU154" s="64">
        <v>4854261.674884785</v>
      </c>
      <c r="AV154" s="64">
        <v>34458867.140039012</v>
      </c>
      <c r="AW154" s="64">
        <v>929373968.50626087</v>
      </c>
      <c r="AX154" s="66">
        <f t="shared" si="80"/>
        <v>270796.61087012262</v>
      </c>
      <c r="AY154" s="31"/>
    </row>
    <row r="155" spans="1:51" ht="69" x14ac:dyDescent="0.3">
      <c r="A155" s="16" t="s">
        <v>987</v>
      </c>
      <c r="B155" s="17"/>
      <c r="C155" s="16"/>
      <c r="D155" s="66"/>
      <c r="E155" s="66"/>
      <c r="F155" s="66"/>
      <c r="G155" s="66"/>
      <c r="H155" s="19" t="s">
        <v>27</v>
      </c>
      <c r="I155" s="18" t="s">
        <v>1019</v>
      </c>
      <c r="J155" s="18"/>
      <c r="K155" s="63">
        <v>277061011.01109725</v>
      </c>
      <c r="L155" s="63">
        <v>59280738.639769047</v>
      </c>
      <c r="M155" s="63">
        <v>12810603.769202618</v>
      </c>
      <c r="N155" s="63">
        <v>9218147.154661309</v>
      </c>
      <c r="O155" s="63">
        <v>8241156.8239494832</v>
      </c>
      <c r="P155" s="63">
        <v>2548987.9828473018</v>
      </c>
      <c r="Q155" s="63">
        <v>824115.68239494832</v>
      </c>
      <c r="R155" s="63">
        <v>14244413.30096099</v>
      </c>
      <c r="S155" s="63">
        <f t="shared" si="75"/>
        <v>384229174.36488283</v>
      </c>
      <c r="T155" s="63">
        <f t="shared" si="76"/>
        <v>217324.19364529572</v>
      </c>
      <c r="U155" s="63">
        <f t="shared" si="77"/>
        <v>505665270.42116308</v>
      </c>
      <c r="V155" s="63">
        <f t="shared" si="78"/>
        <v>147338.36550733191</v>
      </c>
      <c r="W155" s="22" t="s">
        <v>27</v>
      </c>
      <c r="X155" s="18" t="s">
        <v>28</v>
      </c>
      <c r="Y155" s="18"/>
      <c r="Z155" s="64">
        <v>558760197.08617163</v>
      </c>
      <c r="AA155" s="64">
        <v>58106753.93797414</v>
      </c>
      <c r="AB155" s="64">
        <v>20841731.765305746</v>
      </c>
      <c r="AC155" s="64">
        <v>16589730.098527195</v>
      </c>
      <c r="AD155" s="64">
        <v>20237216.233400591</v>
      </c>
      <c r="AE155" s="64">
        <v>8390143.6797969937</v>
      </c>
      <c r="AF155" s="64">
        <v>2023721.6233400591</v>
      </c>
      <c r="AG155" s="64">
        <v>26374103.632823292</v>
      </c>
      <c r="AH155" s="64">
        <f t="shared" si="72"/>
        <v>711323598.05733967</v>
      </c>
      <c r="AI155" s="64">
        <f t="shared" si="81"/>
        <v>225888.72596295321</v>
      </c>
      <c r="AJ155" s="64">
        <f t="shared" si="79"/>
        <v>807469463.5974437</v>
      </c>
      <c r="AK155" s="64">
        <f t="shared" si="82"/>
        <v>235276.6502323554</v>
      </c>
      <c r="AL155" s="19" t="s">
        <v>27</v>
      </c>
      <c r="AM155" s="18" t="s">
        <v>28</v>
      </c>
      <c r="AN155" s="18"/>
      <c r="AO155" s="64">
        <v>739250271.85985041</v>
      </c>
      <c r="AP155" s="64">
        <v>159015408.90603581</v>
      </c>
      <c r="AQ155" s="64">
        <v>50390703.364964142</v>
      </c>
      <c r="AR155" s="64">
        <v>39527440.671177067</v>
      </c>
      <c r="AS155" s="64">
        <v>48542616.74884785</v>
      </c>
      <c r="AT155" s="64">
        <v>17169246.575844124</v>
      </c>
      <c r="AU155" s="64">
        <v>4854261.674884785</v>
      </c>
      <c r="AV155" s="64">
        <v>40767357.483451992</v>
      </c>
      <c r="AW155" s="64">
        <v>1099517307.2850561</v>
      </c>
      <c r="AX155" s="66">
        <f t="shared" si="80"/>
        <v>320372.17578235903</v>
      </c>
      <c r="AY155" s="31"/>
    </row>
    <row r="156" spans="1:51" ht="69" x14ac:dyDescent="0.3">
      <c r="A156" s="16" t="s">
        <v>987</v>
      </c>
      <c r="B156" s="17"/>
      <c r="C156" s="16"/>
      <c r="D156" s="66"/>
      <c r="E156" s="66"/>
      <c r="F156" s="66"/>
      <c r="G156" s="66"/>
      <c r="H156" s="19" t="s">
        <v>55</v>
      </c>
      <c r="I156" s="18" t="s">
        <v>1020</v>
      </c>
      <c r="J156" s="18"/>
      <c r="K156" s="63">
        <v>191787276.1170502</v>
      </c>
      <c r="L156" s="63">
        <v>35326139.657723933</v>
      </c>
      <c r="M156" s="63">
        <v>16341737.077352554</v>
      </c>
      <c r="N156" s="63">
        <v>9218147.154661309</v>
      </c>
      <c r="O156" s="63">
        <v>8241156.8239494832</v>
      </c>
      <c r="P156" s="63">
        <v>2548987.9828473018</v>
      </c>
      <c r="Q156" s="63">
        <v>824115.68239494832</v>
      </c>
      <c r="R156" s="63">
        <v>10175071.07909522</v>
      </c>
      <c r="S156" s="63">
        <f t="shared" si="75"/>
        <v>274462631.57507497</v>
      </c>
      <c r="T156" s="63">
        <f t="shared" si="76"/>
        <v>155239.04500852656</v>
      </c>
      <c r="U156" s="63">
        <f t="shared" si="77"/>
        <v>361206878.79915166</v>
      </c>
      <c r="V156" s="63">
        <f t="shared" si="78"/>
        <v>105246.75955686237</v>
      </c>
      <c r="W156" s="22" t="s">
        <v>55</v>
      </c>
      <c r="X156" s="18" t="s">
        <v>56</v>
      </c>
      <c r="Y156" s="18"/>
      <c r="Z156" s="64">
        <v>195832081.08139643</v>
      </c>
      <c r="AA156" s="64">
        <v>34643287.75516025</v>
      </c>
      <c r="AB156" s="64">
        <v>39594222.193913206</v>
      </c>
      <c r="AC156" s="64">
        <v>16589730.098527195</v>
      </c>
      <c r="AD156" s="64">
        <v>20237216.233400591</v>
      </c>
      <c r="AE156" s="64">
        <v>8390143.6797969937</v>
      </c>
      <c r="AF156" s="64">
        <v>2023721.6233400591</v>
      </c>
      <c r="AG156" s="64">
        <v>12218094.197886832</v>
      </c>
      <c r="AH156" s="64">
        <f t="shared" si="72"/>
        <v>329528496.86342156</v>
      </c>
      <c r="AI156" s="64">
        <f t="shared" si="81"/>
        <v>104645.44200172168</v>
      </c>
      <c r="AJ156" s="64">
        <f t="shared" si="79"/>
        <v>374069128.7749601</v>
      </c>
      <c r="AK156" s="64">
        <f t="shared" si="82"/>
        <v>108994.50139130538</v>
      </c>
      <c r="AL156" s="19" t="s">
        <v>55</v>
      </c>
      <c r="AM156" s="18" t="s">
        <v>56</v>
      </c>
      <c r="AN156" s="18"/>
      <c r="AO156" s="64">
        <v>275765230.51173419</v>
      </c>
      <c r="AP156" s="64">
        <v>98154896.084204167</v>
      </c>
      <c r="AQ156" s="64">
        <v>114475119.02454558</v>
      </c>
      <c r="AR156" s="64">
        <v>39527440.671177067</v>
      </c>
      <c r="AS156" s="64">
        <v>48542616.74884785</v>
      </c>
      <c r="AT156" s="64">
        <v>21084737.925713886</v>
      </c>
      <c r="AU156" s="64">
        <v>4854261.674884785</v>
      </c>
      <c r="AV156" s="64">
        <v>23195686.157946512</v>
      </c>
      <c r="AW156" s="64">
        <v>625599988.79905415</v>
      </c>
      <c r="AX156" s="66">
        <f t="shared" si="80"/>
        <v>182284.37902070343</v>
      </c>
      <c r="AY156" s="31"/>
    </row>
    <row r="157" spans="1:51" ht="69" x14ac:dyDescent="0.3">
      <c r="A157" s="16" t="s">
        <v>987</v>
      </c>
      <c r="B157" s="17"/>
      <c r="C157" s="16"/>
      <c r="D157" s="66"/>
      <c r="E157" s="66"/>
      <c r="F157" s="66"/>
      <c r="G157" s="66"/>
      <c r="H157" s="19" t="s">
        <v>57</v>
      </c>
      <c r="I157" s="18" t="s">
        <v>1021</v>
      </c>
      <c r="J157" s="18"/>
      <c r="K157" s="63">
        <v>202483149.17733711</v>
      </c>
      <c r="L157" s="63">
        <v>35326139.657723933</v>
      </c>
      <c r="M157" s="63">
        <v>16341737.077352554</v>
      </c>
      <c r="N157" s="63">
        <v>9218147.154661309</v>
      </c>
      <c r="O157" s="63">
        <v>8241156.8239494832</v>
      </c>
      <c r="P157" s="63">
        <v>2548987.9828473018</v>
      </c>
      <c r="Q157" s="63">
        <v>824115.68239494832</v>
      </c>
      <c r="R157" s="63">
        <v>10586862.191916263</v>
      </c>
      <c r="S157" s="63">
        <f t="shared" si="75"/>
        <v>285570295.74818283</v>
      </c>
      <c r="T157" s="63">
        <f t="shared" si="76"/>
        <v>161521.66049105363</v>
      </c>
      <c r="U157" s="63">
        <f t="shared" si="77"/>
        <v>375825133.69123882</v>
      </c>
      <c r="V157" s="63">
        <f t="shared" si="78"/>
        <v>109506.15783544254</v>
      </c>
      <c r="W157" s="22" t="s">
        <v>57</v>
      </c>
      <c r="X157" s="18" t="s">
        <v>58</v>
      </c>
      <c r="Y157" s="18"/>
      <c r="Z157" s="64">
        <v>283462297.30584776</v>
      </c>
      <c r="AA157" s="64">
        <v>34643287.75516025</v>
      </c>
      <c r="AB157" s="64">
        <v>39594222.193913206</v>
      </c>
      <c r="AC157" s="64">
        <v>16589730.098527195</v>
      </c>
      <c r="AD157" s="64">
        <v>20237216.233400591</v>
      </c>
      <c r="AE157" s="64">
        <v>8390143.6797969937</v>
      </c>
      <c r="AF157" s="64">
        <v>2023721.6233400591</v>
      </c>
      <c r="AG157" s="64">
        <v>15592311.454609096</v>
      </c>
      <c r="AH157" s="64">
        <f t="shared" si="72"/>
        <v>420532930.34459519</v>
      </c>
      <c r="AI157" s="64">
        <f t="shared" si="81"/>
        <v>133544.91278011914</v>
      </c>
      <c r="AJ157" s="64">
        <f t="shared" si="79"/>
        <v>477374152.37985539</v>
      </c>
      <c r="AK157" s="64">
        <f t="shared" si="82"/>
        <v>139095.0327447131</v>
      </c>
      <c r="AL157" s="19" t="s">
        <v>57</v>
      </c>
      <c r="AM157" s="18" t="s">
        <v>58</v>
      </c>
      <c r="AN157" s="18"/>
      <c r="AO157" s="64">
        <v>359640400.40436012</v>
      </c>
      <c r="AP157" s="64">
        <v>98154896.084204167</v>
      </c>
      <c r="AQ157" s="64">
        <v>114475119.02454558</v>
      </c>
      <c r="AR157" s="64">
        <v>39527440.671177067</v>
      </c>
      <c r="AS157" s="64">
        <v>48542616.74884785</v>
      </c>
      <c r="AT157" s="64">
        <v>17169246.575844124</v>
      </c>
      <c r="AU157" s="64">
        <v>4854261.674884785</v>
      </c>
      <c r="AV157" s="64">
        <v>26274547.979876496</v>
      </c>
      <c r="AW157" s="64">
        <v>708638529.16374028</v>
      </c>
      <c r="AX157" s="66">
        <f t="shared" si="80"/>
        <v>206479.75791484275</v>
      </c>
      <c r="AY157" s="31"/>
    </row>
    <row r="158" spans="1:51" ht="69" x14ac:dyDescent="0.3">
      <c r="A158" s="16" t="s">
        <v>987</v>
      </c>
      <c r="B158" s="17"/>
      <c r="C158" s="18"/>
      <c r="D158" s="64"/>
      <c r="E158" s="64"/>
      <c r="F158" s="64"/>
      <c r="G158" s="64"/>
      <c r="H158" s="19" t="s">
        <v>29</v>
      </c>
      <c r="I158" s="18" t="s">
        <v>1022</v>
      </c>
      <c r="J158" s="18"/>
      <c r="K158" s="63">
        <v>150140023.0683637</v>
      </c>
      <c r="L158" s="63">
        <v>31754768.247568294</v>
      </c>
      <c r="M158" s="63">
        <v>12810603.769202618</v>
      </c>
      <c r="N158" s="63">
        <v>9218147.154661309</v>
      </c>
      <c r="O158" s="63">
        <v>8241156.8239494832</v>
      </c>
      <c r="P158" s="63">
        <v>2548987.9828473018</v>
      </c>
      <c r="Q158" s="63">
        <v>824115.68239494832</v>
      </c>
      <c r="R158" s="63">
        <v>8298205.4050660236</v>
      </c>
      <c r="S158" s="63">
        <f t="shared" si="75"/>
        <v>223836008.13405365</v>
      </c>
      <c r="T158" s="63">
        <f t="shared" si="76"/>
        <v>126604.07699889912</v>
      </c>
      <c r="U158" s="63">
        <f t="shared" si="77"/>
        <v>294579649.68483323</v>
      </c>
      <c r="V158" s="63">
        <f t="shared" si="78"/>
        <v>85833.231260149536</v>
      </c>
      <c r="W158" s="22" t="s">
        <v>29</v>
      </c>
      <c r="X158" s="18" t="s">
        <v>30</v>
      </c>
      <c r="Y158" s="18"/>
      <c r="Z158" s="64">
        <v>257034957.79526716</v>
      </c>
      <c r="AA158" s="64">
        <v>31171417.672111396</v>
      </c>
      <c r="AB158" s="64">
        <v>20841731.765305746</v>
      </c>
      <c r="AC158" s="64">
        <v>16589730.098527195</v>
      </c>
      <c r="AD158" s="64">
        <v>20237216.233400591</v>
      </c>
      <c r="AE158" s="64">
        <v>8390143.6797969937</v>
      </c>
      <c r="AF158" s="64">
        <v>2023721.6233400591</v>
      </c>
      <c r="AG158" s="64">
        <v>13718968.983749129</v>
      </c>
      <c r="AH158" s="64">
        <f t="shared" si="72"/>
        <v>370007887.85149831</v>
      </c>
      <c r="AI158" s="64">
        <f t="shared" si="81"/>
        <v>117500.12316656027</v>
      </c>
      <c r="AJ158" s="64">
        <f t="shared" si="79"/>
        <v>420019905.91374797</v>
      </c>
      <c r="AK158" s="64">
        <f t="shared" si="82"/>
        <v>122383.42246904079</v>
      </c>
      <c r="AL158" s="19" t="s">
        <v>29</v>
      </c>
      <c r="AM158" s="18" t="s">
        <v>30</v>
      </c>
      <c r="AN158" s="18"/>
      <c r="AO158" s="64">
        <v>382889636.06537533</v>
      </c>
      <c r="AP158" s="64">
        <v>91159772.154913232</v>
      </c>
      <c r="AQ158" s="64">
        <v>50390703.364964142</v>
      </c>
      <c r="AR158" s="64">
        <v>39527440.671177067</v>
      </c>
      <c r="AS158" s="64">
        <v>48542616.74884785</v>
      </c>
      <c r="AT158" s="64">
        <v>21084737.925713886</v>
      </c>
      <c r="AU158" s="64">
        <v>4854261.674884785</v>
      </c>
      <c r="AV158" s="64">
        <v>24583600.213105805</v>
      </c>
      <c r="AW158" s="64">
        <v>663032768.81898212</v>
      </c>
      <c r="AX158" s="66">
        <f t="shared" si="80"/>
        <v>193191.36620599712</v>
      </c>
      <c r="AY158" s="31"/>
    </row>
    <row r="159" spans="1:51" ht="69" x14ac:dyDescent="0.3">
      <c r="A159" s="16" t="s">
        <v>987</v>
      </c>
      <c r="B159" s="17"/>
      <c r="C159" s="18"/>
      <c r="D159" s="64"/>
      <c r="E159" s="64"/>
      <c r="F159" s="64"/>
      <c r="G159" s="64"/>
      <c r="H159" s="19" t="s">
        <v>31</v>
      </c>
      <c r="I159" s="18" t="s">
        <v>1023</v>
      </c>
      <c r="J159" s="18"/>
      <c r="K159" s="63">
        <v>161993407.75655758</v>
      </c>
      <c r="L159" s="63">
        <v>31754768.247568294</v>
      </c>
      <c r="M159" s="63">
        <v>12810603.769202618</v>
      </c>
      <c r="N159" s="63">
        <v>9218147.154661309</v>
      </c>
      <c r="O159" s="63">
        <v>8241156.8239494832</v>
      </c>
      <c r="P159" s="63">
        <v>2548987.9828473018</v>
      </c>
      <c r="Q159" s="63">
        <v>824115.68239494832</v>
      </c>
      <c r="R159" s="63">
        <v>8754560.7155614905</v>
      </c>
      <c r="S159" s="63">
        <f t="shared" si="75"/>
        <v>236145748.13274303</v>
      </c>
      <c r="T159" s="63">
        <f t="shared" si="76"/>
        <v>133566.59962259221</v>
      </c>
      <c r="U159" s="63">
        <f t="shared" si="77"/>
        <v>310779897.92350626</v>
      </c>
      <c r="V159" s="63">
        <f t="shared" si="78"/>
        <v>90553.583311044946</v>
      </c>
      <c r="W159" s="22" t="s">
        <v>31</v>
      </c>
      <c r="X159" s="18" t="s">
        <v>32</v>
      </c>
      <c r="Y159" s="18"/>
      <c r="Z159" s="64">
        <v>345970667.46979839</v>
      </c>
      <c r="AA159" s="64">
        <v>31171417.672111396</v>
      </c>
      <c r="AB159" s="64">
        <v>20841731.765305746</v>
      </c>
      <c r="AC159" s="64">
        <v>16589730.098527195</v>
      </c>
      <c r="AD159" s="64">
        <v>20237216.233400591</v>
      </c>
      <c r="AE159" s="64">
        <v>8390143.6797969937</v>
      </c>
      <c r="AF159" s="64">
        <v>2023721.6233400591</v>
      </c>
      <c r="AG159" s="64">
        <v>17143454.500868179</v>
      </c>
      <c r="AH159" s="64">
        <f t="shared" si="72"/>
        <v>462368083.04314858</v>
      </c>
      <c r="AI159" s="64">
        <f t="shared" si="81"/>
        <v>146830.13116644922</v>
      </c>
      <c r="AJ159" s="64">
        <f t="shared" si="79"/>
        <v>524863942.40126693</v>
      </c>
      <c r="AK159" s="64">
        <f t="shared" si="82"/>
        <v>152932.38414955331</v>
      </c>
      <c r="AL159" s="19" t="s">
        <v>31</v>
      </c>
      <c r="AM159" s="18" t="s">
        <v>32</v>
      </c>
      <c r="AN159" s="18"/>
      <c r="AO159" s="64">
        <v>468279170.23709363</v>
      </c>
      <c r="AP159" s="64">
        <v>91159772.154913232</v>
      </c>
      <c r="AQ159" s="64">
        <v>50390703.364964142</v>
      </c>
      <c r="AR159" s="64">
        <v>39527440.671177067</v>
      </c>
      <c r="AS159" s="64">
        <v>48542616.74884785</v>
      </c>
      <c r="AT159" s="64">
        <v>17169246.575844124</v>
      </c>
      <c r="AU159" s="64">
        <v>4854261.674884785</v>
      </c>
      <c r="AV159" s="64">
        <v>27720772.904318474</v>
      </c>
      <c r="AW159" s="64">
        <v>747643984.33204329</v>
      </c>
      <c r="AX159" s="66">
        <f t="shared" si="80"/>
        <v>217844.98377973289</v>
      </c>
      <c r="AY159" s="31"/>
    </row>
    <row r="160" spans="1:51" ht="69" x14ac:dyDescent="0.3">
      <c r="A160" s="16" t="s">
        <v>987</v>
      </c>
      <c r="B160" s="17"/>
      <c r="C160" s="18"/>
      <c r="D160" s="64"/>
      <c r="E160" s="64"/>
      <c r="F160" s="64"/>
      <c r="G160" s="64"/>
      <c r="H160" s="19" t="s">
        <v>79</v>
      </c>
      <c r="I160" s="18" t="s">
        <v>1024</v>
      </c>
      <c r="J160" s="18"/>
      <c r="K160" s="63">
        <v>110140023.06836371</v>
      </c>
      <c r="L160" s="63">
        <v>31754768.247568294</v>
      </c>
      <c r="M160" s="63">
        <v>11993774.24474689</v>
      </c>
      <c r="N160" s="63">
        <v>9218147.154661309</v>
      </c>
      <c r="O160" s="63">
        <v>8241156.8239494832</v>
      </c>
      <c r="P160" s="63">
        <v>2548987.9828473018</v>
      </c>
      <c r="Q160" s="63">
        <v>824115.68239494832</v>
      </c>
      <c r="R160" s="63">
        <v>6726757.4683744796</v>
      </c>
      <c r="S160" s="63">
        <f t="shared" si="75"/>
        <v>181447730.67290643</v>
      </c>
      <c r="T160" s="63">
        <f t="shared" si="76"/>
        <v>102628.80694168915</v>
      </c>
      <c r="U160" s="63">
        <f t="shared" si="77"/>
        <v>238794505.77818325</v>
      </c>
      <c r="V160" s="63">
        <f t="shared" si="78"/>
        <v>69578.818699936848</v>
      </c>
      <c r="W160" s="22" t="s">
        <v>79</v>
      </c>
      <c r="X160" s="18" t="s">
        <v>80</v>
      </c>
      <c r="Y160" s="18"/>
      <c r="Z160" s="64">
        <v>130398208.24343245</v>
      </c>
      <c r="AA160" s="64">
        <v>31171417.672111396</v>
      </c>
      <c r="AB160" s="64">
        <v>34643480.245635301</v>
      </c>
      <c r="AC160" s="64">
        <v>16589730.098527195</v>
      </c>
      <c r="AD160" s="64">
        <v>20237216.233400591</v>
      </c>
      <c r="AE160" s="64">
        <v>8390143.6797969937</v>
      </c>
      <c r="AF160" s="64">
        <v>2023721.6233400591</v>
      </c>
      <c r="AG160" s="64">
        <v>9374236.9474550858</v>
      </c>
      <c r="AH160" s="64">
        <f t="shared" si="72"/>
        <v>252828154.74369907</v>
      </c>
      <c r="AI160" s="64">
        <f t="shared" si="81"/>
        <v>80288.394647094028</v>
      </c>
      <c r="AJ160" s="64">
        <f t="shared" si="79"/>
        <v>287001605.24798113</v>
      </c>
      <c r="AK160" s="64">
        <f t="shared" si="82"/>
        <v>83625.176354306852</v>
      </c>
      <c r="AL160" s="19" t="s">
        <v>79</v>
      </c>
      <c r="AM160" s="18" t="s">
        <v>80</v>
      </c>
      <c r="AN160" s="18"/>
      <c r="AO160" s="64">
        <v>197164401.5582439</v>
      </c>
      <c r="AP160" s="64">
        <v>83708822.683107615</v>
      </c>
      <c r="AQ160" s="64">
        <v>86042496.532454953</v>
      </c>
      <c r="AR160" s="64">
        <v>39527440.671177067</v>
      </c>
      <c r="AS160" s="64">
        <v>48542616.74884785</v>
      </c>
      <c r="AT160" s="64">
        <v>21084737.925713886</v>
      </c>
      <c r="AU160" s="64">
        <v>4854261.674884785</v>
      </c>
      <c r="AV160" s="64">
        <v>18518095.176929317</v>
      </c>
      <c r="AW160" s="64">
        <v>499442872.97135937</v>
      </c>
      <c r="AX160" s="66">
        <f t="shared" si="80"/>
        <v>145525.31263734246</v>
      </c>
      <c r="AY160" s="31"/>
    </row>
    <row r="161" spans="1:51" ht="69" x14ac:dyDescent="0.3">
      <c r="A161" s="16" t="s">
        <v>987</v>
      </c>
      <c r="B161" s="17"/>
      <c r="C161" s="18"/>
      <c r="D161" s="64"/>
      <c r="E161" s="64"/>
      <c r="F161" s="64"/>
      <c r="G161" s="64"/>
      <c r="H161" s="19" t="s">
        <v>81</v>
      </c>
      <c r="I161" s="18" t="s">
        <v>1025</v>
      </c>
      <c r="J161" s="18"/>
      <c r="K161" s="63">
        <v>121015199.24989125</v>
      </c>
      <c r="L161" s="63">
        <v>31754768.247568294</v>
      </c>
      <c r="M161" s="63">
        <v>11993774.24474689</v>
      </c>
      <c r="N161" s="63">
        <v>9218147.154661309</v>
      </c>
      <c r="O161" s="63">
        <v>8241156.8239494832</v>
      </c>
      <c r="P161" s="63">
        <v>2548987.9828473018</v>
      </c>
      <c r="Q161" s="63">
        <v>824115.68239494832</v>
      </c>
      <c r="R161" s="63">
        <v>7145451.7513632895</v>
      </c>
      <c r="S161" s="63">
        <f t="shared" si="75"/>
        <v>192741601.13742274</v>
      </c>
      <c r="T161" s="63">
        <f t="shared" si="76"/>
        <v>109016.74272478661</v>
      </c>
      <c r="U161" s="63">
        <f t="shared" si="77"/>
        <v>253657817.68566966</v>
      </c>
      <c r="V161" s="63">
        <f t="shared" si="78"/>
        <v>73909.620537782539</v>
      </c>
      <c r="W161" s="22" t="s">
        <v>81</v>
      </c>
      <c r="X161" s="18" t="s">
        <v>82</v>
      </c>
      <c r="Y161" s="18"/>
      <c r="Z161" s="64">
        <v>218242625.99324229</v>
      </c>
      <c r="AA161" s="64">
        <v>31171417.672111396</v>
      </c>
      <c r="AB161" s="64">
        <v>34643480.245635301</v>
      </c>
      <c r="AC161" s="64">
        <v>16589730.098527195</v>
      </c>
      <c r="AD161" s="64">
        <v>20237216.233400591</v>
      </c>
      <c r="AE161" s="64">
        <v>8390143.6797969937</v>
      </c>
      <c r="AF161" s="64">
        <v>2023721.6233400591</v>
      </c>
      <c r="AG161" s="64">
        <v>12756702.072486034</v>
      </c>
      <c r="AH161" s="64">
        <f t="shared" si="72"/>
        <v>344055037.61853987</v>
      </c>
      <c r="AI161" s="64">
        <f t="shared" si="81"/>
        <v>109258.50670642739</v>
      </c>
      <c r="AJ161" s="64">
        <f t="shared" si="79"/>
        <v>390559145.55986118</v>
      </c>
      <c r="AK161" s="64">
        <f t="shared" si="82"/>
        <v>113799.28483678939</v>
      </c>
      <c r="AL161" s="19" t="s">
        <v>81</v>
      </c>
      <c r="AM161" s="18" t="s">
        <v>82</v>
      </c>
      <c r="AN161" s="18"/>
      <c r="AO161" s="64">
        <v>281298799.88147002</v>
      </c>
      <c r="AP161" s="64">
        <v>84130149.251079917</v>
      </c>
      <c r="AQ161" s="64">
        <v>86042496.532454953</v>
      </c>
      <c r="AR161" s="64">
        <v>39527440.671177067</v>
      </c>
      <c r="AS161" s="64">
        <v>48542616.74884785</v>
      </c>
      <c r="AT161" s="64">
        <v>17169246.575844124</v>
      </c>
      <c r="AU161" s="64">
        <v>4854261.674884785</v>
      </c>
      <c r="AV161" s="64">
        <v>21623161.891637955</v>
      </c>
      <c r="AW161" s="64">
        <v>583188173.22739673</v>
      </c>
      <c r="AX161" s="66">
        <f t="shared" si="80"/>
        <v>169926.62390075662</v>
      </c>
      <c r="AY161" s="31"/>
    </row>
    <row r="162" spans="1:51" ht="69" x14ac:dyDescent="0.3">
      <c r="A162" s="16" t="s">
        <v>987</v>
      </c>
      <c r="B162" s="17"/>
      <c r="C162" s="18"/>
      <c r="D162" s="64"/>
      <c r="E162" s="64"/>
      <c r="F162" s="64"/>
      <c r="G162" s="64"/>
      <c r="H162" s="19" t="s">
        <v>83</v>
      </c>
      <c r="I162" s="18" t="s">
        <v>1026</v>
      </c>
      <c r="J162" s="18"/>
      <c r="K162" s="63">
        <v>267957208.82694665</v>
      </c>
      <c r="L162" s="63">
        <v>66152287.663984179</v>
      </c>
      <c r="M162" s="63">
        <v>20586571.846401833</v>
      </c>
      <c r="N162" s="63">
        <v>9218147.154661309</v>
      </c>
      <c r="O162" s="63">
        <v>8241156.8239494832</v>
      </c>
      <c r="P162" s="63">
        <v>2548987.9828473018</v>
      </c>
      <c r="Q162" s="63">
        <v>824115.68239494832</v>
      </c>
      <c r="R162" s="63">
        <v>14457846.325275643</v>
      </c>
      <c r="S162" s="63">
        <f t="shared" si="75"/>
        <v>389986322.30646122</v>
      </c>
      <c r="T162" s="63">
        <f t="shared" si="76"/>
        <v>220580.49904211608</v>
      </c>
      <c r="U162" s="63">
        <f t="shared" si="77"/>
        <v>513241971.9445312</v>
      </c>
      <c r="V162" s="63">
        <f t="shared" si="78"/>
        <v>149546.02912136691</v>
      </c>
      <c r="W162" s="22" t="s">
        <v>83</v>
      </c>
      <c r="X162" s="18" t="s">
        <v>84</v>
      </c>
      <c r="Y162" s="18"/>
      <c r="Z162" s="64">
        <v>358839965.91696262</v>
      </c>
      <c r="AA162" s="64">
        <v>64920464.744749799</v>
      </c>
      <c r="AB162" s="64">
        <v>46372293.393796965</v>
      </c>
      <c r="AC162" s="64">
        <v>18574442.382734716</v>
      </c>
      <c r="AD162" s="64">
        <v>20237216.233400591</v>
      </c>
      <c r="AE162" s="64">
        <v>8390143.6797969937</v>
      </c>
      <c r="AF162" s="64">
        <v>2023721.6233400591</v>
      </c>
      <c r="AG162" s="64">
        <v>19997982.867564484</v>
      </c>
      <c r="AH162" s="64">
        <f t="shared" si="72"/>
        <v>539356230.84234619</v>
      </c>
      <c r="AI162" s="64">
        <f t="shared" si="81"/>
        <v>171278.57441802038</v>
      </c>
      <c r="AJ162" s="64">
        <f t="shared" si="79"/>
        <v>612258172.78608215</v>
      </c>
      <c r="AK162" s="64">
        <f t="shared" si="82"/>
        <v>178396.90349244818</v>
      </c>
      <c r="AL162" s="19" t="s">
        <v>83</v>
      </c>
      <c r="AM162" s="18" t="s">
        <v>84</v>
      </c>
      <c r="AN162" s="18"/>
      <c r="AO162" s="64">
        <v>512718411.0600158</v>
      </c>
      <c r="AP162" s="64">
        <v>178241112.91094422</v>
      </c>
      <c r="AQ162" s="64">
        <v>137535994.18608972</v>
      </c>
      <c r="AR162" s="64">
        <v>44556937.870014951</v>
      </c>
      <c r="AS162" s="64">
        <v>48542616.74884785</v>
      </c>
      <c r="AT162" s="64">
        <v>17169246.575844124</v>
      </c>
      <c r="AU162" s="64">
        <v>4854261.674884785</v>
      </c>
      <c r="AV162" s="64">
        <v>36334203.395191997</v>
      </c>
      <c r="AW162" s="64">
        <v>979952784.42183352</v>
      </c>
      <c r="AX162" s="66">
        <f t="shared" si="80"/>
        <v>285534.02809493983</v>
      </c>
      <c r="AY162" s="31"/>
    </row>
    <row r="163" spans="1:51" ht="69" x14ac:dyDescent="0.3">
      <c r="A163" s="16" t="s">
        <v>987</v>
      </c>
      <c r="B163" s="17"/>
      <c r="C163" s="18"/>
      <c r="D163" s="64"/>
      <c r="E163" s="64"/>
      <c r="F163" s="64"/>
      <c r="G163" s="64"/>
      <c r="H163" s="19" t="s">
        <v>85</v>
      </c>
      <c r="I163" s="18" t="s">
        <v>1027</v>
      </c>
      <c r="J163" s="18"/>
      <c r="K163" s="63">
        <v>289348954.94752049</v>
      </c>
      <c r="L163" s="63">
        <v>66152287.663984179</v>
      </c>
      <c r="M163" s="63">
        <v>20586571.846401833</v>
      </c>
      <c r="N163" s="63">
        <v>9218147.154661309</v>
      </c>
      <c r="O163" s="63">
        <v>8241156.8239494832</v>
      </c>
      <c r="P163" s="63">
        <v>2548987.9828473018</v>
      </c>
      <c r="Q163" s="63">
        <v>824115.68239494832</v>
      </c>
      <c r="R163" s="63">
        <v>15281428.550917737</v>
      </c>
      <c r="S163" s="63">
        <f t="shared" si="75"/>
        <v>412201650.65267718</v>
      </c>
      <c r="T163" s="63">
        <f t="shared" si="76"/>
        <v>233145.73000717035</v>
      </c>
      <c r="U163" s="63">
        <f t="shared" si="77"/>
        <v>542478481.72870576</v>
      </c>
      <c r="V163" s="63">
        <f t="shared" si="78"/>
        <v>158064.82567852733</v>
      </c>
      <c r="W163" s="22" t="s">
        <v>85</v>
      </c>
      <c r="X163" s="18" t="s">
        <v>86</v>
      </c>
      <c r="Y163" s="18"/>
      <c r="Z163" s="64">
        <v>534100398.36586535</v>
      </c>
      <c r="AA163" s="64">
        <v>64920464.744749799</v>
      </c>
      <c r="AB163" s="64">
        <v>46372293.393796965</v>
      </c>
      <c r="AC163" s="64">
        <v>18574442.382734716</v>
      </c>
      <c r="AD163" s="64">
        <v>20237216.233400591</v>
      </c>
      <c r="AE163" s="64">
        <v>8390143.6797969937</v>
      </c>
      <c r="AF163" s="64">
        <v>2023721.6233400591</v>
      </c>
      <c r="AG163" s="64">
        <v>26746417.381009001</v>
      </c>
      <c r="AH163" s="64">
        <f t="shared" ref="AH163:AH209" si="83">+SUM(Z163:AG163)</f>
        <v>721365097.80469322</v>
      </c>
      <c r="AI163" s="64">
        <f t="shared" si="81"/>
        <v>229077.51597481524</v>
      </c>
      <c r="AJ163" s="64">
        <f t="shared" si="79"/>
        <v>818868219.9958725</v>
      </c>
      <c r="AK163" s="64">
        <f t="shared" si="82"/>
        <v>238597.96619926355</v>
      </c>
      <c r="AL163" s="19" t="s">
        <v>85</v>
      </c>
      <c r="AM163" s="18" t="s">
        <v>86</v>
      </c>
      <c r="AN163" s="18"/>
      <c r="AO163" s="64">
        <v>680468750.84526777</v>
      </c>
      <c r="AP163" s="64">
        <v>178241112.91094422</v>
      </c>
      <c r="AQ163" s="64">
        <v>137535994.18608972</v>
      </c>
      <c r="AR163" s="64">
        <v>44556937.870014951</v>
      </c>
      <c r="AS163" s="64">
        <v>48542616.74884785</v>
      </c>
      <c r="AT163" s="64">
        <v>17169246.575844124</v>
      </c>
      <c r="AU163" s="64">
        <v>4854261.674884785</v>
      </c>
      <c r="AV163" s="64">
        <v>42793460.438157998</v>
      </c>
      <c r="AW163" s="64">
        <v>1154162381.2500515</v>
      </c>
      <c r="AX163" s="66">
        <f t="shared" si="80"/>
        <v>336294.40013113391</v>
      </c>
      <c r="AY163" s="31"/>
    </row>
    <row r="164" spans="1:51" ht="69" x14ac:dyDescent="0.3">
      <c r="A164" s="16" t="s">
        <v>987</v>
      </c>
      <c r="B164" s="17"/>
      <c r="C164" s="18"/>
      <c r="D164" s="64"/>
      <c r="E164" s="64"/>
      <c r="F164" s="64"/>
      <c r="G164" s="64"/>
      <c r="H164" s="19" t="s">
        <v>87</v>
      </c>
      <c r="I164" s="18" t="s">
        <v>1012</v>
      </c>
      <c r="J164" s="18"/>
      <c r="K164" s="63">
        <v>226329301.85020244</v>
      </c>
      <c r="L164" s="63">
        <v>62580916.253828548</v>
      </c>
      <c r="M164" s="63">
        <v>20586571.846401833</v>
      </c>
      <c r="N164" s="63">
        <v>9218147.154661309</v>
      </c>
      <c r="O164" s="63">
        <v>8241156.8239494832</v>
      </c>
      <c r="P164" s="63">
        <v>2548987.9828473018</v>
      </c>
      <c r="Q164" s="63">
        <v>824115.68239494832</v>
      </c>
      <c r="R164" s="63">
        <v>12717674.107380001</v>
      </c>
      <c r="S164" s="63">
        <f t="shared" si="75"/>
        <v>343046871.7016657</v>
      </c>
      <c r="T164" s="63">
        <f t="shared" si="76"/>
        <v>194031.03603035389</v>
      </c>
      <c r="U164" s="63">
        <f t="shared" si="77"/>
        <v>451467251.10838199</v>
      </c>
      <c r="V164" s="63">
        <f t="shared" si="78"/>
        <v>131546.40183810663</v>
      </c>
      <c r="W164" s="22" t="s">
        <v>87</v>
      </c>
      <c r="X164" s="18" t="s">
        <v>88</v>
      </c>
      <c r="Y164" s="18"/>
      <c r="Z164" s="64">
        <v>461020065.25645077</v>
      </c>
      <c r="AA164" s="64">
        <v>61448594.661700949</v>
      </c>
      <c r="AB164" s="64">
        <v>45079785.929044813</v>
      </c>
      <c r="AC164" s="64">
        <v>18574442.382734716</v>
      </c>
      <c r="AD164" s="64">
        <v>20237216.233400591</v>
      </c>
      <c r="AE164" s="64">
        <v>8390143.6797969937</v>
      </c>
      <c r="AF164" s="64">
        <v>2023721.6233400591</v>
      </c>
      <c r="AG164" s="64">
        <v>23748992.77838847</v>
      </c>
      <c r="AH164" s="64">
        <f t="shared" si="83"/>
        <v>640522962.54485738</v>
      </c>
      <c r="AI164" s="64">
        <f t="shared" si="81"/>
        <v>203405.19610824305</v>
      </c>
      <c r="AJ164" s="64">
        <f t="shared" si="79"/>
        <v>727099078.95709932</v>
      </c>
      <c r="AK164" s="64">
        <f t="shared" si="82"/>
        <v>211858.70598983081</v>
      </c>
      <c r="AL164" s="19" t="s">
        <v>87</v>
      </c>
      <c r="AM164" s="18" t="s">
        <v>88</v>
      </c>
      <c r="AN164" s="18"/>
      <c r="AO164" s="64">
        <v>692024787.44041896</v>
      </c>
      <c r="AP164" s="64">
        <v>171245988.98165333</v>
      </c>
      <c r="AQ164" s="64">
        <v>133508854.51589601</v>
      </c>
      <c r="AR164" s="64">
        <v>44556937.870014951</v>
      </c>
      <c r="AS164" s="64">
        <v>48542616.74884785</v>
      </c>
      <c r="AT164" s="64">
        <v>17169246.575844124</v>
      </c>
      <c r="AU164" s="64">
        <v>4854261.674884785</v>
      </c>
      <c r="AV164" s="64">
        <v>42814013.463481329</v>
      </c>
      <c r="AW164" s="64">
        <v>1154716707.2710414</v>
      </c>
      <c r="AX164" s="66">
        <f t="shared" si="80"/>
        <v>336455.91703701671</v>
      </c>
      <c r="AY164" s="31"/>
    </row>
    <row r="165" spans="1:51" ht="69" x14ac:dyDescent="0.3">
      <c r="A165" s="16" t="s">
        <v>987</v>
      </c>
      <c r="B165" s="17"/>
      <c r="C165" s="18"/>
      <c r="D165" s="64"/>
      <c r="E165" s="64"/>
      <c r="F165" s="64"/>
      <c r="G165" s="64"/>
      <c r="H165" s="19" t="s">
        <v>89</v>
      </c>
      <c r="I165" s="18" t="s">
        <v>1028</v>
      </c>
      <c r="J165" s="18"/>
      <c r="K165" s="63">
        <v>247721047.97077626</v>
      </c>
      <c r="L165" s="63">
        <v>62580916.253828548</v>
      </c>
      <c r="M165" s="63">
        <v>20586571.846401833</v>
      </c>
      <c r="N165" s="63">
        <v>9218147.154661309</v>
      </c>
      <c r="O165" s="63">
        <v>8241156.8239494832</v>
      </c>
      <c r="P165" s="63">
        <v>2548987.9828473018</v>
      </c>
      <c r="Q165" s="63">
        <v>824115.68239494832</v>
      </c>
      <c r="R165" s="63">
        <v>13541256.333022092</v>
      </c>
      <c r="S165" s="63">
        <f t="shared" si="75"/>
        <v>365262200.04788166</v>
      </c>
      <c r="T165" s="63">
        <f t="shared" si="76"/>
        <v>206596.26699540819</v>
      </c>
      <c r="U165" s="63">
        <f t="shared" si="77"/>
        <v>480703760.89255655</v>
      </c>
      <c r="V165" s="63">
        <f t="shared" si="78"/>
        <v>140065.19839526707</v>
      </c>
      <c r="W165" s="22" t="s">
        <v>89</v>
      </c>
      <c r="X165" s="18" t="s">
        <v>90</v>
      </c>
      <c r="Y165" s="18"/>
      <c r="Z165" s="64">
        <v>636280497.7053535</v>
      </c>
      <c r="AA165" s="64">
        <v>61448594.661700949</v>
      </c>
      <c r="AB165" s="64">
        <v>45079785.929044813</v>
      </c>
      <c r="AC165" s="64">
        <v>18574442.382734716</v>
      </c>
      <c r="AD165" s="64">
        <v>20237216.233400591</v>
      </c>
      <c r="AE165" s="64">
        <v>8390143.6797969937</v>
      </c>
      <c r="AF165" s="64">
        <v>2023721.6233400591</v>
      </c>
      <c r="AG165" s="64">
        <v>30497427.291832995</v>
      </c>
      <c r="AH165" s="64">
        <f t="shared" si="83"/>
        <v>822531829.50720453</v>
      </c>
      <c r="AI165" s="64">
        <f t="shared" si="81"/>
        <v>261204.13766503797</v>
      </c>
      <c r="AJ165" s="64">
        <f t="shared" si="79"/>
        <v>933709126.16688967</v>
      </c>
      <c r="AK165" s="64">
        <f t="shared" si="82"/>
        <v>272059.76869664615</v>
      </c>
      <c r="AL165" s="19" t="s">
        <v>89</v>
      </c>
      <c r="AM165" s="18" t="s">
        <v>90</v>
      </c>
      <c r="AN165" s="18"/>
      <c r="AO165" s="64">
        <v>859775127.22567093</v>
      </c>
      <c r="AP165" s="64">
        <v>171245988.98165333</v>
      </c>
      <c r="AQ165" s="64">
        <v>133508854.51589601</v>
      </c>
      <c r="AR165" s="64">
        <v>44556937.870014951</v>
      </c>
      <c r="AS165" s="64">
        <v>48542616.74884785</v>
      </c>
      <c r="AT165" s="64">
        <v>17169246.575844124</v>
      </c>
      <c r="AU165" s="64">
        <v>4854261.674884785</v>
      </c>
      <c r="AV165" s="64">
        <v>49273270.506447323</v>
      </c>
      <c r="AW165" s="64">
        <v>1328926304.0992594</v>
      </c>
      <c r="AX165" s="66">
        <f t="shared" si="80"/>
        <v>387216.28907321079</v>
      </c>
      <c r="AY165" s="31"/>
    </row>
    <row r="166" spans="1:51" ht="69" x14ac:dyDescent="0.3">
      <c r="A166" s="16" t="s">
        <v>987</v>
      </c>
      <c r="B166" s="17"/>
      <c r="C166" s="18"/>
      <c r="D166" s="64"/>
      <c r="E166" s="64"/>
      <c r="F166" s="64"/>
      <c r="G166" s="64"/>
      <c r="H166" s="19" t="s">
        <v>91</v>
      </c>
      <c r="I166" s="18" t="s">
        <v>1029</v>
      </c>
      <c r="J166" s="18"/>
      <c r="K166" s="63">
        <v>371583282.19185823</v>
      </c>
      <c r="L166" s="63">
        <v>118752167.91730481</v>
      </c>
      <c r="M166" s="63">
        <v>38431811.307607852</v>
      </c>
      <c r="N166" s="63">
        <v>9218147.154661309</v>
      </c>
      <c r="O166" s="63">
        <v>8241156.8239494832</v>
      </c>
      <c r="P166" s="63">
        <v>2548987.9828473018</v>
      </c>
      <c r="Q166" s="63">
        <v>824115.68239494832</v>
      </c>
      <c r="R166" s="63">
        <v>21159587.258834023</v>
      </c>
      <c r="S166" s="63">
        <f t="shared" si="75"/>
        <v>570759256.31945801</v>
      </c>
      <c r="T166" s="63">
        <f t="shared" si="76"/>
        <v>322827.63366485183</v>
      </c>
      <c r="U166" s="63">
        <f t="shared" si="77"/>
        <v>751148410.76091611</v>
      </c>
      <c r="V166" s="63">
        <f t="shared" si="78"/>
        <v>218866.087051549</v>
      </c>
      <c r="W166" s="22" t="s">
        <v>91</v>
      </c>
      <c r="X166" s="18" t="s">
        <v>92</v>
      </c>
      <c r="Y166" s="18"/>
      <c r="Z166" s="64">
        <v>688749035.76630318</v>
      </c>
      <c r="AA166" s="64">
        <v>116535542.7610576</v>
      </c>
      <c r="AB166" s="64">
        <v>41683463.530611493</v>
      </c>
      <c r="AC166" s="64">
        <v>18574442.382734716</v>
      </c>
      <c r="AD166" s="64">
        <v>20237216.233400591</v>
      </c>
      <c r="AE166" s="64">
        <v>8390143.6797969937</v>
      </c>
      <c r="AF166" s="64">
        <v>2023721.6233400591</v>
      </c>
      <c r="AG166" s="64">
        <v>34508094.65012037</v>
      </c>
      <c r="AH166" s="64">
        <f t="shared" si="83"/>
        <v>930701660.62736487</v>
      </c>
      <c r="AI166" s="64">
        <f t="shared" si="81"/>
        <v>295554.67152345664</v>
      </c>
      <c r="AJ166" s="64">
        <f t="shared" si="79"/>
        <v>1056499703.8316295</v>
      </c>
      <c r="AK166" s="64">
        <f t="shared" si="82"/>
        <v>307837.90904185007</v>
      </c>
      <c r="AL166" s="19" t="s">
        <v>91</v>
      </c>
      <c r="AM166" s="18" t="s">
        <v>92</v>
      </c>
      <c r="AN166" s="18"/>
      <c r="AO166" s="64">
        <v>1047924301.6827199</v>
      </c>
      <c r="AP166" s="64">
        <v>317194463.87620646</v>
      </c>
      <c r="AQ166" s="64">
        <v>100781406.72992828</v>
      </c>
      <c r="AR166" s="64">
        <v>44556937.870014951</v>
      </c>
      <c r="AS166" s="64">
        <v>48542616.74884785</v>
      </c>
      <c r="AT166" s="64">
        <v>21084737.925713886</v>
      </c>
      <c r="AU166" s="64">
        <v>4854261.674884785</v>
      </c>
      <c r="AV166" s="64">
        <v>61028351.089923978</v>
      </c>
      <c r="AW166" s="64">
        <v>1645967077.5982399</v>
      </c>
      <c r="AX166" s="66">
        <f t="shared" si="80"/>
        <v>479594.13682932401</v>
      </c>
      <c r="AY166" s="31"/>
    </row>
    <row r="167" spans="1:51" ht="69" x14ac:dyDescent="0.3">
      <c r="A167" s="16" t="s">
        <v>987</v>
      </c>
      <c r="B167" s="17"/>
      <c r="C167" s="18"/>
      <c r="D167" s="64"/>
      <c r="E167" s="64"/>
      <c r="F167" s="64"/>
      <c r="G167" s="64"/>
      <c r="H167" s="19" t="s">
        <v>93</v>
      </c>
      <c r="I167" s="18" t="s">
        <v>1030</v>
      </c>
      <c r="J167" s="18"/>
      <c r="K167" s="63">
        <v>414366774.43300587</v>
      </c>
      <c r="L167" s="63">
        <v>118752167.91730481</v>
      </c>
      <c r="M167" s="63">
        <v>38431811.307607852</v>
      </c>
      <c r="N167" s="63">
        <v>9218147.154661309</v>
      </c>
      <c r="O167" s="63">
        <v>8241156.8239494832</v>
      </c>
      <c r="P167" s="63">
        <v>2548987.9828473018</v>
      </c>
      <c r="Q167" s="63">
        <v>824115.68239494832</v>
      </c>
      <c r="R167" s="63">
        <v>22806751.710118208</v>
      </c>
      <c r="S167" s="63">
        <f t="shared" si="75"/>
        <v>615189913.01188982</v>
      </c>
      <c r="T167" s="63">
        <f t="shared" si="76"/>
        <v>347958.09559496032</v>
      </c>
      <c r="U167" s="63">
        <f t="shared" si="77"/>
        <v>809621430.32926512</v>
      </c>
      <c r="V167" s="63">
        <f t="shared" si="78"/>
        <v>235903.6801658698</v>
      </c>
      <c r="W167" s="22" t="s">
        <v>93</v>
      </c>
      <c r="X167" s="18" t="s">
        <v>94</v>
      </c>
      <c r="Y167" s="18"/>
      <c r="Z167" s="64">
        <v>1039269900.6641086</v>
      </c>
      <c r="AA167" s="64">
        <v>116535542.7610576</v>
      </c>
      <c r="AB167" s="64">
        <v>41683463.530611493</v>
      </c>
      <c r="AC167" s="64">
        <v>18574442.382734716</v>
      </c>
      <c r="AD167" s="64">
        <v>20237216.233400591</v>
      </c>
      <c r="AE167" s="64">
        <v>8390143.6797969937</v>
      </c>
      <c r="AF167" s="64">
        <v>2023721.6233400591</v>
      </c>
      <c r="AG167" s="64">
        <v>48004963.677009434</v>
      </c>
      <c r="AH167" s="64">
        <f t="shared" si="83"/>
        <v>1294719394.5520594</v>
      </c>
      <c r="AI167" s="64">
        <f t="shared" si="81"/>
        <v>411152.55463704647</v>
      </c>
      <c r="AJ167" s="64">
        <f t="shared" si="79"/>
        <v>1469719798.2512105</v>
      </c>
      <c r="AK167" s="64">
        <f t="shared" si="82"/>
        <v>428240.03445548093</v>
      </c>
      <c r="AL167" s="19" t="s">
        <v>93</v>
      </c>
      <c r="AM167" s="18" t="s">
        <v>94</v>
      </c>
      <c r="AN167" s="18"/>
      <c r="AO167" s="64">
        <v>1383533790.1762931</v>
      </c>
      <c r="AP167" s="64">
        <v>317194463.87620646</v>
      </c>
      <c r="AQ167" s="64">
        <v>100781406.72992828</v>
      </c>
      <c r="AR167" s="64">
        <v>44556937.870014951</v>
      </c>
      <c r="AS167" s="64">
        <v>48542616.74884785</v>
      </c>
      <c r="AT167" s="64">
        <v>17169246.575844124</v>
      </c>
      <c r="AU167" s="64">
        <v>4854261.674884785</v>
      </c>
      <c r="AV167" s="64">
        <v>73800288.18348074</v>
      </c>
      <c r="AW167" s="64">
        <v>1990433011.8355002</v>
      </c>
      <c r="AX167" s="66">
        <f t="shared" si="80"/>
        <v>579962.99878656771</v>
      </c>
      <c r="AY167" s="31"/>
    </row>
    <row r="168" spans="1:51" ht="69" x14ac:dyDescent="0.3">
      <c r="A168" s="16" t="s">
        <v>987</v>
      </c>
      <c r="B168" s="17"/>
      <c r="C168" s="18"/>
      <c r="D168" s="64"/>
      <c r="E168" s="64"/>
      <c r="F168" s="64"/>
      <c r="G168" s="64"/>
      <c r="H168" s="19" t="s">
        <v>61</v>
      </c>
      <c r="I168" s="18" t="s">
        <v>1031</v>
      </c>
      <c r="J168" s="18"/>
      <c r="K168" s="63">
        <v>294890928.63688433</v>
      </c>
      <c r="L168" s="63">
        <v>62852110.049924679</v>
      </c>
      <c r="M168" s="63">
        <v>16341737.077352554</v>
      </c>
      <c r="N168" s="63">
        <v>9218147.154661309</v>
      </c>
      <c r="O168" s="63">
        <v>8241156.8239494832</v>
      </c>
      <c r="P168" s="63">
        <v>2548987.9828473018</v>
      </c>
      <c r="Q168" s="63">
        <v>824115.68239494832</v>
      </c>
      <c r="R168" s="63">
        <v>15204311.561208559</v>
      </c>
      <c r="S168" s="63">
        <f t="shared" si="75"/>
        <v>410121494.96922308</v>
      </c>
      <c r="T168" s="63">
        <f t="shared" si="76"/>
        <v>231969.17136268274</v>
      </c>
      <c r="U168" s="63">
        <f t="shared" si="77"/>
        <v>539740890.32136238</v>
      </c>
      <c r="V168" s="63">
        <f t="shared" si="78"/>
        <v>157267.15918454615</v>
      </c>
      <c r="W168" s="22" t="s">
        <v>61</v>
      </c>
      <c r="X168" s="18" t="s">
        <v>62</v>
      </c>
      <c r="Y168" s="18"/>
      <c r="Z168" s="64">
        <v>319561199.68457186</v>
      </c>
      <c r="AA168" s="64">
        <v>61578624.02102299</v>
      </c>
      <c r="AB168" s="64">
        <v>39594222.193913206</v>
      </c>
      <c r="AC168" s="64">
        <v>16589730.098527195</v>
      </c>
      <c r="AD168" s="64">
        <v>20237216.233400591</v>
      </c>
      <c r="AE168" s="64">
        <v>8390143.6797969937</v>
      </c>
      <c r="AF168" s="64">
        <v>2023721.6233400591</v>
      </c>
      <c r="AG168" s="64">
        <v>18019456.16522054</v>
      </c>
      <c r="AH168" s="64">
        <f t="shared" si="83"/>
        <v>485994313.69979346</v>
      </c>
      <c r="AI168" s="64">
        <f t="shared" si="81"/>
        <v>154332.90368364353</v>
      </c>
      <c r="AJ168" s="64">
        <f t="shared" si="79"/>
        <v>551683606.26065814</v>
      </c>
      <c r="AK168" s="64">
        <f t="shared" si="82"/>
        <v>160746.97152117078</v>
      </c>
      <c r="AL168" s="19" t="s">
        <v>61</v>
      </c>
      <c r="AM168" s="18" t="s">
        <v>62</v>
      </c>
      <c r="AN168" s="18"/>
      <c r="AO168" s="64">
        <v>463586941.26387745</v>
      </c>
      <c r="AP168" s="64">
        <v>166010532.8353267</v>
      </c>
      <c r="AQ168" s="64">
        <v>114475119.02454558</v>
      </c>
      <c r="AR168" s="64">
        <v>39527440.671177067</v>
      </c>
      <c r="AS168" s="64">
        <v>48542616.74884785</v>
      </c>
      <c r="AT168" s="64">
        <v>17169246.575844124</v>
      </c>
      <c r="AU168" s="64">
        <v>4854261.674884785</v>
      </c>
      <c r="AV168" s="64">
        <v>32889821.76798946</v>
      </c>
      <c r="AW168" s="64">
        <v>887055980.56249309</v>
      </c>
      <c r="AX168" s="66">
        <f t="shared" si="80"/>
        <v>258466.19480259123</v>
      </c>
      <c r="AY168" s="31"/>
    </row>
    <row r="169" spans="1:51" ht="69" x14ac:dyDescent="0.3">
      <c r="A169" s="16" t="s">
        <v>987</v>
      </c>
      <c r="B169" s="17"/>
      <c r="C169" s="18"/>
      <c r="D169" s="64"/>
      <c r="E169" s="64"/>
      <c r="F169" s="64"/>
      <c r="G169" s="64"/>
      <c r="H169" s="19" t="s">
        <v>63</v>
      </c>
      <c r="I169" s="18" t="s">
        <v>1032</v>
      </c>
      <c r="J169" s="18"/>
      <c r="K169" s="63">
        <v>316282674.75745815</v>
      </c>
      <c r="L169" s="63">
        <v>62852110.049924679</v>
      </c>
      <c r="M169" s="63">
        <v>16341737.077352554</v>
      </c>
      <c r="N169" s="63">
        <v>9218147.154661309</v>
      </c>
      <c r="O169" s="63">
        <v>8241156.8239494832</v>
      </c>
      <c r="P169" s="63">
        <v>2548987.9828473018</v>
      </c>
      <c r="Q169" s="63">
        <v>824115.68239494832</v>
      </c>
      <c r="R169" s="63">
        <v>16027893.78685065</v>
      </c>
      <c r="S169" s="63">
        <f t="shared" si="75"/>
        <v>432336823.31543893</v>
      </c>
      <c r="T169" s="63">
        <f t="shared" si="76"/>
        <v>244534.40232773696</v>
      </c>
      <c r="U169" s="63">
        <f t="shared" si="77"/>
        <v>568977400.10553682</v>
      </c>
      <c r="V169" s="63">
        <f t="shared" si="78"/>
        <v>165785.95574170654</v>
      </c>
      <c r="W169" s="22" t="s">
        <v>63</v>
      </c>
      <c r="X169" s="18" t="s">
        <v>64</v>
      </c>
      <c r="Y169" s="18"/>
      <c r="Z169" s="64">
        <v>494821632.13347459</v>
      </c>
      <c r="AA169" s="64">
        <v>61578624.02102299</v>
      </c>
      <c r="AB169" s="64">
        <v>39594222.193913206</v>
      </c>
      <c r="AC169" s="64">
        <v>16589730.098527195</v>
      </c>
      <c r="AD169" s="64">
        <v>20237216.233400591</v>
      </c>
      <c r="AE169" s="64">
        <v>8390143.6797969937</v>
      </c>
      <c r="AF169" s="64">
        <v>2023721.6233400591</v>
      </c>
      <c r="AG169" s="64">
        <v>24767890.678665064</v>
      </c>
      <c r="AH169" s="64">
        <f t="shared" si="83"/>
        <v>668003180.66214061</v>
      </c>
      <c r="AI169" s="64">
        <f t="shared" si="81"/>
        <v>212131.84524043842</v>
      </c>
      <c r="AJ169" s="64">
        <f t="shared" si="79"/>
        <v>758293653.47044861</v>
      </c>
      <c r="AK169" s="64">
        <f t="shared" si="82"/>
        <v>220948.03422798618</v>
      </c>
      <c r="AL169" s="19" t="s">
        <v>63</v>
      </c>
      <c r="AM169" s="18" t="s">
        <v>64</v>
      </c>
      <c r="AN169" s="18"/>
      <c r="AO169" s="64">
        <v>628056694.35030174</v>
      </c>
      <c r="AP169" s="64">
        <v>166010532.8353267</v>
      </c>
      <c r="AQ169" s="64">
        <v>114475119.02454558</v>
      </c>
      <c r="AR169" s="64">
        <v>39527440.671177067</v>
      </c>
      <c r="AS169" s="64">
        <v>48542616.74884785</v>
      </c>
      <c r="AT169" s="64">
        <v>17169246.575844124</v>
      </c>
      <c r="AU169" s="64">
        <v>4854261.674884785</v>
      </c>
      <c r="AV169" s="64">
        <v>39222759.229328431</v>
      </c>
      <c r="AW169" s="64">
        <v>1057858671.1102562</v>
      </c>
      <c r="AX169" s="66">
        <f t="shared" si="80"/>
        <v>308233.87852862943</v>
      </c>
      <c r="AY169" s="31"/>
    </row>
    <row r="170" spans="1:51" ht="69" x14ac:dyDescent="0.3">
      <c r="A170" s="16" t="s">
        <v>987</v>
      </c>
      <c r="B170" s="17"/>
      <c r="C170" s="18"/>
      <c r="D170" s="64"/>
      <c r="E170" s="64"/>
      <c r="F170" s="64"/>
      <c r="G170" s="64"/>
      <c r="H170" s="19" t="s">
        <v>35</v>
      </c>
      <c r="I170" s="18" t="s">
        <v>1033</v>
      </c>
      <c r="J170" s="18"/>
      <c r="K170" s="63">
        <v>256871582.564942</v>
      </c>
      <c r="L170" s="63">
        <v>59280738.639769047</v>
      </c>
      <c r="M170" s="63">
        <v>12810603.769202618</v>
      </c>
      <c r="N170" s="63">
        <v>9218147.154661309</v>
      </c>
      <c r="O170" s="63">
        <v>8241156.8239494832</v>
      </c>
      <c r="P170" s="63">
        <v>2548987.9828473018</v>
      </c>
      <c r="Q170" s="63">
        <v>824115.68239494832</v>
      </c>
      <c r="R170" s="63">
        <v>13467120.305784015</v>
      </c>
      <c r="S170" s="63">
        <f t="shared" si="75"/>
        <v>363262452.92355061</v>
      </c>
      <c r="T170" s="63">
        <f t="shared" si="76"/>
        <v>205465.18830517569</v>
      </c>
      <c r="U170" s="63">
        <f t="shared" si="77"/>
        <v>478071991.26686299</v>
      </c>
      <c r="V170" s="63">
        <f t="shared" si="78"/>
        <v>139298.36575374796</v>
      </c>
      <c r="W170" s="22" t="s">
        <v>35</v>
      </c>
      <c r="X170" s="18" t="s">
        <v>36</v>
      </c>
      <c r="Y170" s="18"/>
      <c r="Z170" s="64">
        <v>384855792.35312611</v>
      </c>
      <c r="AA170" s="64">
        <v>58106753.93797414</v>
      </c>
      <c r="AB170" s="64">
        <v>20841731.765305746</v>
      </c>
      <c r="AC170" s="64">
        <v>16589730.098527195</v>
      </c>
      <c r="AD170" s="64">
        <v>20237216.233400591</v>
      </c>
      <c r="AE170" s="64">
        <v>8390143.6797969937</v>
      </c>
      <c r="AF170" s="64">
        <v>2023721.6233400591</v>
      </c>
      <c r="AG170" s="64">
        <v>19677883.210779838</v>
      </c>
      <c r="AH170" s="64">
        <f t="shared" si="83"/>
        <v>530722972.90225071</v>
      </c>
      <c r="AI170" s="64">
        <f t="shared" si="81"/>
        <v>168536.9872665134</v>
      </c>
      <c r="AJ170" s="64">
        <f t="shared" si="79"/>
        <v>602458002.8254261</v>
      </c>
      <c r="AK170" s="64">
        <f t="shared" si="82"/>
        <v>175541.37611463465</v>
      </c>
      <c r="AL170" s="19" t="s">
        <v>35</v>
      </c>
      <c r="AM170" s="18" t="s">
        <v>36</v>
      </c>
      <c r="AN170" s="18"/>
      <c r="AO170" s="64">
        <v>572382589.41012585</v>
      </c>
      <c r="AP170" s="64">
        <v>159015408.90603581</v>
      </c>
      <c r="AQ170" s="64">
        <v>50390703.364964142</v>
      </c>
      <c r="AR170" s="64">
        <v>39527440.671177067</v>
      </c>
      <c r="AS170" s="64">
        <v>48542616.74884785</v>
      </c>
      <c r="AT170" s="64">
        <v>17169246.575844124</v>
      </c>
      <c r="AU170" s="64">
        <v>4854261.674884785</v>
      </c>
      <c r="AV170" s="64">
        <v>34342087.320144959</v>
      </c>
      <c r="AW170" s="64">
        <v>926224354.67202461</v>
      </c>
      <c r="AX170" s="66">
        <f t="shared" si="80"/>
        <v>269878.89122145239</v>
      </c>
      <c r="AY170" s="31"/>
    </row>
    <row r="171" spans="1:51" ht="69" x14ac:dyDescent="0.3">
      <c r="A171" s="16" t="s">
        <v>987</v>
      </c>
      <c r="B171" s="17"/>
      <c r="C171" s="18"/>
      <c r="D171" s="64"/>
      <c r="E171" s="64"/>
      <c r="F171" s="64"/>
      <c r="G171" s="64"/>
      <c r="H171" s="19" t="s">
        <v>37</v>
      </c>
      <c r="I171" s="18" t="s">
        <v>1034</v>
      </c>
      <c r="J171" s="18"/>
      <c r="K171" s="63">
        <v>278263328.68551582</v>
      </c>
      <c r="L171" s="63">
        <v>59280738.639769047</v>
      </c>
      <c r="M171" s="63">
        <v>12810603.769202618</v>
      </c>
      <c r="N171" s="63">
        <v>9218147.154661309</v>
      </c>
      <c r="O171" s="63">
        <v>8241156.8239494832</v>
      </c>
      <c r="P171" s="63">
        <v>2548987.9828473018</v>
      </c>
      <c r="Q171" s="63">
        <v>824115.68239494832</v>
      </c>
      <c r="R171" s="63">
        <v>14290702.531426104</v>
      </c>
      <c r="S171" s="63">
        <f t="shared" si="75"/>
        <v>385477781.26976651</v>
      </c>
      <c r="T171" s="63">
        <f t="shared" si="76"/>
        <v>218030.41927022993</v>
      </c>
      <c r="U171" s="63">
        <f t="shared" si="77"/>
        <v>507308501.05103749</v>
      </c>
      <c r="V171" s="63">
        <f t="shared" si="78"/>
        <v>147817.16231090837</v>
      </c>
      <c r="W171" s="22" t="s">
        <v>37</v>
      </c>
      <c r="X171" s="18" t="s">
        <v>38</v>
      </c>
      <c r="Y171" s="18"/>
      <c r="Z171" s="64">
        <v>560116224.80202878</v>
      </c>
      <c r="AA171" s="64">
        <v>58106753.93797414</v>
      </c>
      <c r="AB171" s="64">
        <v>20841731.765305746</v>
      </c>
      <c r="AC171" s="64">
        <v>16589730.098527195</v>
      </c>
      <c r="AD171" s="64">
        <v>20237216.233400591</v>
      </c>
      <c r="AE171" s="64">
        <v>8390143.6797969937</v>
      </c>
      <c r="AF171" s="64">
        <v>2023721.6233400591</v>
      </c>
      <c r="AG171" s="64">
        <v>26426317.724224355</v>
      </c>
      <c r="AH171" s="64">
        <f t="shared" si="83"/>
        <v>712731839.86459768</v>
      </c>
      <c r="AI171" s="64">
        <f t="shared" si="81"/>
        <v>226335.92882330826</v>
      </c>
      <c r="AJ171" s="64">
        <f t="shared" si="79"/>
        <v>809068050.03521645</v>
      </c>
      <c r="AK171" s="64">
        <f t="shared" si="82"/>
        <v>235742.43882145002</v>
      </c>
      <c r="AL171" s="19" t="s">
        <v>37</v>
      </c>
      <c r="AM171" s="18" t="s">
        <v>38</v>
      </c>
      <c r="AN171" s="18"/>
      <c r="AO171" s="64">
        <v>740132929.19537783</v>
      </c>
      <c r="AP171" s="64">
        <v>159015408.90603581</v>
      </c>
      <c r="AQ171" s="64">
        <v>50390703.364964142</v>
      </c>
      <c r="AR171" s="64">
        <v>39527440.671177067</v>
      </c>
      <c r="AS171" s="64">
        <v>48542616.74884785</v>
      </c>
      <c r="AT171" s="64">
        <v>17169246.575844124</v>
      </c>
      <c r="AU171" s="64">
        <v>4854261.674884785</v>
      </c>
      <c r="AV171" s="64">
        <v>40801344.363110952</v>
      </c>
      <c r="AW171" s="64">
        <v>1100433951.5002425</v>
      </c>
      <c r="AX171" s="66">
        <f t="shared" si="80"/>
        <v>320639.26325764641</v>
      </c>
      <c r="AY171" s="31"/>
    </row>
    <row r="172" spans="1:51" ht="69" x14ac:dyDescent="0.3">
      <c r="A172" s="16" t="s">
        <v>987</v>
      </c>
      <c r="B172" s="17"/>
      <c r="C172" s="18"/>
      <c r="D172" s="64"/>
      <c r="E172" s="64"/>
      <c r="F172" s="64"/>
      <c r="G172" s="64"/>
      <c r="H172" s="19" t="s">
        <v>65</v>
      </c>
      <c r="I172" s="18" t="s">
        <v>1035</v>
      </c>
      <c r="J172" s="18"/>
      <c r="K172" s="63">
        <v>192989593.7914688</v>
      </c>
      <c r="L172" s="63">
        <v>35326139.657723933</v>
      </c>
      <c r="M172" s="63">
        <v>16341737.077352554</v>
      </c>
      <c r="N172" s="63">
        <v>9218147.154661309</v>
      </c>
      <c r="O172" s="63">
        <v>8241156.8239494832</v>
      </c>
      <c r="P172" s="63">
        <v>2548987.9828473018</v>
      </c>
      <c r="Q172" s="63">
        <v>824115.68239494832</v>
      </c>
      <c r="R172" s="63">
        <v>10221360.309560336</v>
      </c>
      <c r="S172" s="63">
        <f t="shared" si="75"/>
        <v>275711238.47995865</v>
      </c>
      <c r="T172" s="63">
        <f t="shared" si="76"/>
        <v>155945.27063346078</v>
      </c>
      <c r="U172" s="63">
        <f t="shared" ref="U172:U203" si="84">+S172*$C$3/$U$2</f>
        <v>362850109.42902607</v>
      </c>
      <c r="V172" s="63">
        <f t="shared" si="78"/>
        <v>105725.55636043883</v>
      </c>
      <c r="W172" s="22" t="s">
        <v>65</v>
      </c>
      <c r="X172" s="18" t="s">
        <v>66</v>
      </c>
      <c r="Y172" s="18"/>
      <c r="Z172" s="64">
        <v>197188108.79725355</v>
      </c>
      <c r="AA172" s="64">
        <v>34643287.75516025</v>
      </c>
      <c r="AB172" s="64">
        <v>39594222.193913206</v>
      </c>
      <c r="AC172" s="64">
        <v>16589730.098527195</v>
      </c>
      <c r="AD172" s="64">
        <v>20237216.233400591</v>
      </c>
      <c r="AE172" s="64">
        <v>8390143.6797969937</v>
      </c>
      <c r="AF172" s="64">
        <v>2023721.6233400591</v>
      </c>
      <c r="AG172" s="64">
        <v>12270308.289287897</v>
      </c>
      <c r="AH172" s="64">
        <f t="shared" si="83"/>
        <v>330936738.67067975</v>
      </c>
      <c r="AI172" s="64">
        <f t="shared" si="81"/>
        <v>105092.64486207678</v>
      </c>
      <c r="AJ172" s="64">
        <f t="shared" ref="AJ172:AJ203" si="85">+AH172*$C$3/$AJ$2</f>
        <v>375667715.21273297</v>
      </c>
      <c r="AK172" s="64">
        <f t="shared" si="82"/>
        <v>109460.28998040005</v>
      </c>
      <c r="AL172" s="19" t="s">
        <v>65</v>
      </c>
      <c r="AM172" s="18" t="s">
        <v>66</v>
      </c>
      <c r="AN172" s="18"/>
      <c r="AO172" s="64">
        <v>276647887.84683317</v>
      </c>
      <c r="AP172" s="64">
        <v>98154896.084204167</v>
      </c>
      <c r="AQ172" s="64">
        <v>114475119.02454558</v>
      </c>
      <c r="AR172" s="64">
        <v>39527440.671177067</v>
      </c>
      <c r="AS172" s="64">
        <v>48542616.74884785</v>
      </c>
      <c r="AT172" s="64">
        <v>21084737.925713886</v>
      </c>
      <c r="AU172" s="64">
        <v>4854261.674884785</v>
      </c>
      <c r="AV172" s="64">
        <v>23229673.037588973</v>
      </c>
      <c r="AW172" s="64">
        <v>626516633.01379561</v>
      </c>
      <c r="AX172" s="66">
        <f t="shared" si="80"/>
        <v>182551.46649586118</v>
      </c>
      <c r="AY172" s="31"/>
    </row>
    <row r="173" spans="1:51" ht="69" x14ac:dyDescent="0.3">
      <c r="A173" s="16" t="s">
        <v>987</v>
      </c>
      <c r="B173" s="17"/>
      <c r="C173" s="18"/>
      <c r="D173" s="64"/>
      <c r="E173" s="64"/>
      <c r="F173" s="64"/>
      <c r="G173" s="64"/>
      <c r="H173" s="19" t="s">
        <v>67</v>
      </c>
      <c r="I173" s="18" t="s">
        <v>1036</v>
      </c>
      <c r="J173" s="18"/>
      <c r="K173" s="63">
        <v>203685466.85175571</v>
      </c>
      <c r="L173" s="63">
        <v>35326139.657723933</v>
      </c>
      <c r="M173" s="63">
        <v>16341737.077352554</v>
      </c>
      <c r="N173" s="63">
        <v>9218147.154661309</v>
      </c>
      <c r="O173" s="63">
        <v>8241156.8239494832</v>
      </c>
      <c r="P173" s="63">
        <v>2548987.9828473018</v>
      </c>
      <c r="Q173" s="63">
        <v>824115.68239494832</v>
      </c>
      <c r="R173" s="63">
        <v>10633151.422381379</v>
      </c>
      <c r="S173" s="63">
        <f t="shared" si="75"/>
        <v>286818902.65306658</v>
      </c>
      <c r="T173" s="63">
        <f t="shared" si="76"/>
        <v>162227.88611598787</v>
      </c>
      <c r="U173" s="63">
        <f t="shared" si="84"/>
        <v>377468364.32111329</v>
      </c>
      <c r="V173" s="63">
        <f t="shared" si="78"/>
        <v>109984.95463901902</v>
      </c>
      <c r="W173" s="22" t="s">
        <v>67</v>
      </c>
      <c r="X173" s="18" t="s">
        <v>68</v>
      </c>
      <c r="Y173" s="18"/>
      <c r="Z173" s="64">
        <v>284818325.02170491</v>
      </c>
      <c r="AA173" s="64">
        <v>34643287.75516025</v>
      </c>
      <c r="AB173" s="64">
        <v>39594222.193913206</v>
      </c>
      <c r="AC173" s="64">
        <v>16589730.098527195</v>
      </c>
      <c r="AD173" s="64">
        <v>20237216.233400591</v>
      </c>
      <c r="AE173" s="64">
        <v>8390143.6797969937</v>
      </c>
      <c r="AF173" s="64">
        <v>2023721.6233400591</v>
      </c>
      <c r="AG173" s="64">
        <v>15644525.546010165</v>
      </c>
      <c r="AH173" s="64">
        <f t="shared" si="83"/>
        <v>421941172.15185338</v>
      </c>
      <c r="AI173" s="64">
        <f t="shared" si="81"/>
        <v>133992.11564047425</v>
      </c>
      <c r="AJ173" s="64">
        <f t="shared" si="85"/>
        <v>478972738.8176282</v>
      </c>
      <c r="AK173" s="64">
        <f t="shared" si="82"/>
        <v>139560.82133380775</v>
      </c>
      <c r="AL173" s="19" t="s">
        <v>67</v>
      </c>
      <c r="AM173" s="18" t="s">
        <v>68</v>
      </c>
      <c r="AN173" s="18"/>
      <c r="AO173" s="64">
        <v>360523057.7394591</v>
      </c>
      <c r="AP173" s="64">
        <v>98154896.084204167</v>
      </c>
      <c r="AQ173" s="64">
        <v>114475119.02454558</v>
      </c>
      <c r="AR173" s="64">
        <v>39527440.671177067</v>
      </c>
      <c r="AS173" s="64">
        <v>48542616.74884785</v>
      </c>
      <c r="AT173" s="64">
        <v>17169246.575844124</v>
      </c>
      <c r="AU173" s="64">
        <v>4854261.674884785</v>
      </c>
      <c r="AV173" s="64">
        <v>26308534.85951896</v>
      </c>
      <c r="AW173" s="64">
        <v>709555173.37848175</v>
      </c>
      <c r="AX173" s="66">
        <f t="shared" si="80"/>
        <v>206746.8453900005</v>
      </c>
      <c r="AY173" s="31"/>
    </row>
    <row r="174" spans="1:51" ht="69" x14ac:dyDescent="0.3">
      <c r="A174" s="16" t="s">
        <v>987</v>
      </c>
      <c r="B174" s="17"/>
      <c r="C174" s="18"/>
      <c r="D174" s="64"/>
      <c r="E174" s="64"/>
      <c r="F174" s="64"/>
      <c r="G174" s="64"/>
      <c r="H174" s="19" t="s">
        <v>39</v>
      </c>
      <c r="I174" s="18" t="s">
        <v>1037</v>
      </c>
      <c r="J174" s="18"/>
      <c r="K174" s="63">
        <v>151342340.74278229</v>
      </c>
      <c r="L174" s="63">
        <v>31754768.247568294</v>
      </c>
      <c r="M174" s="63">
        <v>12810603.769202618</v>
      </c>
      <c r="N174" s="63">
        <v>9218147.154661309</v>
      </c>
      <c r="O174" s="63">
        <v>8241156.8239494832</v>
      </c>
      <c r="P174" s="63">
        <v>2548987.9828473018</v>
      </c>
      <c r="Q174" s="63">
        <v>824115.68239494832</v>
      </c>
      <c r="R174" s="63">
        <v>8344494.6355311414</v>
      </c>
      <c r="S174" s="63">
        <f t="shared" si="75"/>
        <v>225084615.03893739</v>
      </c>
      <c r="T174" s="63">
        <f t="shared" si="76"/>
        <v>127310.30262383337</v>
      </c>
      <c r="U174" s="63">
        <f t="shared" si="84"/>
        <v>296222880.31470776</v>
      </c>
      <c r="V174" s="63">
        <f t="shared" si="78"/>
        <v>86312.028063726029</v>
      </c>
      <c r="W174" s="22" t="s">
        <v>39</v>
      </c>
      <c r="X174" s="18" t="s">
        <v>40</v>
      </c>
      <c r="Y174" s="18"/>
      <c r="Z174" s="64">
        <v>258390985.51112431</v>
      </c>
      <c r="AA174" s="64">
        <v>31171417.672111396</v>
      </c>
      <c r="AB174" s="64">
        <v>20841731.765305746</v>
      </c>
      <c r="AC174" s="64">
        <v>16589730.098527195</v>
      </c>
      <c r="AD174" s="64">
        <v>20237216.233400591</v>
      </c>
      <c r="AE174" s="64">
        <v>8390143.6797969937</v>
      </c>
      <c r="AF174" s="64">
        <v>2023721.6233400591</v>
      </c>
      <c r="AG174" s="64">
        <v>13771183.075150197</v>
      </c>
      <c r="AH174" s="64">
        <f t="shared" si="83"/>
        <v>371416129.65875649</v>
      </c>
      <c r="AI174" s="64">
        <f t="shared" si="81"/>
        <v>117947.32602691537</v>
      </c>
      <c r="AJ174" s="64">
        <f t="shared" si="85"/>
        <v>421618492.35152078</v>
      </c>
      <c r="AK174" s="64">
        <f t="shared" si="82"/>
        <v>122849.21105813542</v>
      </c>
      <c r="AL174" s="19" t="s">
        <v>39</v>
      </c>
      <c r="AM174" s="18" t="s">
        <v>40</v>
      </c>
      <c r="AN174" s="18"/>
      <c r="AO174" s="64">
        <v>383772293.40047431</v>
      </c>
      <c r="AP174" s="64">
        <v>91159772.154913232</v>
      </c>
      <c r="AQ174" s="64">
        <v>50390703.364964142</v>
      </c>
      <c r="AR174" s="64">
        <v>39527440.671177067</v>
      </c>
      <c r="AS174" s="64">
        <v>48542616.74884785</v>
      </c>
      <c r="AT174" s="64">
        <v>21084737.925713886</v>
      </c>
      <c r="AU174" s="64">
        <v>4854261.674884785</v>
      </c>
      <c r="AV174" s="64">
        <v>24617587.092748269</v>
      </c>
      <c r="AW174" s="64">
        <v>663949413.03372359</v>
      </c>
      <c r="AX174" s="66">
        <f t="shared" si="80"/>
        <v>193458.4536811549</v>
      </c>
      <c r="AY174" s="31"/>
    </row>
    <row r="175" spans="1:51" ht="69" x14ac:dyDescent="0.3">
      <c r="A175" s="16" t="s">
        <v>987</v>
      </c>
      <c r="B175" s="17"/>
      <c r="C175" s="18"/>
      <c r="D175" s="64"/>
      <c r="E175" s="64"/>
      <c r="F175" s="64"/>
      <c r="G175" s="64"/>
      <c r="H175" s="19" t="s">
        <v>41</v>
      </c>
      <c r="I175" s="18" t="s">
        <v>1038</v>
      </c>
      <c r="J175" s="18"/>
      <c r="K175" s="63">
        <v>163195725.43097618</v>
      </c>
      <c r="L175" s="63">
        <v>31754768.247568294</v>
      </c>
      <c r="M175" s="63">
        <v>12810603.769202618</v>
      </c>
      <c r="N175" s="63">
        <v>9218147.154661309</v>
      </c>
      <c r="O175" s="63">
        <v>8241156.8239494832</v>
      </c>
      <c r="P175" s="63">
        <v>2548987.9828473018</v>
      </c>
      <c r="Q175" s="63">
        <v>824115.68239494832</v>
      </c>
      <c r="R175" s="63">
        <v>8800849.9460266046</v>
      </c>
      <c r="S175" s="63">
        <f t="shared" si="75"/>
        <v>237394355.03762671</v>
      </c>
      <c r="T175" s="63">
        <f t="shared" si="76"/>
        <v>134272.82524752643</v>
      </c>
      <c r="U175" s="63">
        <f t="shared" si="84"/>
        <v>312423128.55338067</v>
      </c>
      <c r="V175" s="63">
        <f t="shared" si="78"/>
        <v>91032.38011462141</v>
      </c>
      <c r="W175" s="22" t="s">
        <v>41</v>
      </c>
      <c r="X175" s="18" t="s">
        <v>42</v>
      </c>
      <c r="Y175" s="18"/>
      <c r="Z175" s="64">
        <v>347326695.18565553</v>
      </c>
      <c r="AA175" s="64">
        <v>31171417.672111396</v>
      </c>
      <c r="AB175" s="64">
        <v>20841731.765305746</v>
      </c>
      <c r="AC175" s="64">
        <v>16589730.098527195</v>
      </c>
      <c r="AD175" s="64">
        <v>20237216.233400591</v>
      </c>
      <c r="AE175" s="64">
        <v>8390143.6797969937</v>
      </c>
      <c r="AF175" s="64">
        <v>2023721.6233400591</v>
      </c>
      <c r="AG175" s="64">
        <v>17195668.592269246</v>
      </c>
      <c r="AH175" s="64">
        <f t="shared" si="83"/>
        <v>463776324.85040677</v>
      </c>
      <c r="AI175" s="64">
        <f t="shared" si="81"/>
        <v>147277.33402680431</v>
      </c>
      <c r="AJ175" s="64">
        <f t="shared" si="85"/>
        <v>526462528.83903986</v>
      </c>
      <c r="AK175" s="64">
        <f t="shared" si="82"/>
        <v>153398.17273864799</v>
      </c>
      <c r="AL175" s="19" t="s">
        <v>41</v>
      </c>
      <c r="AM175" s="18" t="s">
        <v>42</v>
      </c>
      <c r="AN175" s="18"/>
      <c r="AO175" s="64">
        <v>469161827.57219261</v>
      </c>
      <c r="AP175" s="64">
        <v>91159772.154913232</v>
      </c>
      <c r="AQ175" s="64">
        <v>50390703.364964142</v>
      </c>
      <c r="AR175" s="64">
        <v>39527440.671177067</v>
      </c>
      <c r="AS175" s="64">
        <v>48542616.74884785</v>
      </c>
      <c r="AT175" s="64">
        <v>17169246.575844124</v>
      </c>
      <c r="AU175" s="64">
        <v>4854261.674884785</v>
      </c>
      <c r="AV175" s="64">
        <v>27754759.783960938</v>
      </c>
      <c r="AW175" s="64">
        <v>748560628.54678476</v>
      </c>
      <c r="AX175" s="66">
        <f t="shared" si="80"/>
        <v>218112.07125489067</v>
      </c>
      <c r="AY175" s="31"/>
    </row>
    <row r="176" spans="1:51" ht="69" x14ac:dyDescent="0.3">
      <c r="A176" s="16" t="s">
        <v>987</v>
      </c>
      <c r="B176" s="17"/>
      <c r="C176" s="18"/>
      <c r="D176" s="64"/>
      <c r="E176" s="64"/>
      <c r="F176" s="64"/>
      <c r="G176" s="64"/>
      <c r="H176" s="19" t="s">
        <v>95</v>
      </c>
      <c r="I176" s="18" t="s">
        <v>1039</v>
      </c>
      <c r="J176" s="18"/>
      <c r="K176" s="63">
        <v>111342340.74278231</v>
      </c>
      <c r="L176" s="63">
        <v>31754768.247568294</v>
      </c>
      <c r="M176" s="63">
        <v>11993774.24474689</v>
      </c>
      <c r="N176" s="63">
        <v>9218147.154661309</v>
      </c>
      <c r="O176" s="63">
        <v>8241156.8239494832</v>
      </c>
      <c r="P176" s="63">
        <v>2548987.9828473018</v>
      </c>
      <c r="Q176" s="63">
        <v>824115.68239494832</v>
      </c>
      <c r="R176" s="63">
        <v>6773046.6988395955</v>
      </c>
      <c r="S176" s="63">
        <f t="shared" si="75"/>
        <v>182696337.57779014</v>
      </c>
      <c r="T176" s="63">
        <f t="shared" si="76"/>
        <v>103335.03256662338</v>
      </c>
      <c r="U176" s="63">
        <f t="shared" si="84"/>
        <v>240437736.40805772</v>
      </c>
      <c r="V176" s="63">
        <f t="shared" si="78"/>
        <v>70057.615503513327</v>
      </c>
      <c r="W176" s="22" t="s">
        <v>95</v>
      </c>
      <c r="X176" s="18" t="s">
        <v>96</v>
      </c>
      <c r="Y176" s="18"/>
      <c r="Z176" s="64">
        <v>131754235.95928957</v>
      </c>
      <c r="AA176" s="64">
        <v>31171417.672111396</v>
      </c>
      <c r="AB176" s="64">
        <v>34643480.245635301</v>
      </c>
      <c r="AC176" s="64">
        <v>16589730.098527195</v>
      </c>
      <c r="AD176" s="64">
        <v>20237216.233400591</v>
      </c>
      <c r="AE176" s="64">
        <v>8390143.6797969937</v>
      </c>
      <c r="AF176" s="64">
        <v>2023721.6233400591</v>
      </c>
      <c r="AG176" s="64">
        <v>9426451.0388561524</v>
      </c>
      <c r="AH176" s="64">
        <f t="shared" si="83"/>
        <v>254236396.55095726</v>
      </c>
      <c r="AI176" s="64">
        <f t="shared" si="81"/>
        <v>80735.597507449114</v>
      </c>
      <c r="AJ176" s="64">
        <f t="shared" si="85"/>
        <v>288600191.685754</v>
      </c>
      <c r="AK176" s="64">
        <f t="shared" si="82"/>
        <v>84090.964943401515</v>
      </c>
      <c r="AL176" s="19" t="s">
        <v>95</v>
      </c>
      <c r="AM176" s="18" t="s">
        <v>96</v>
      </c>
      <c r="AN176" s="18"/>
      <c r="AO176" s="64">
        <v>198047058.89334291</v>
      </c>
      <c r="AP176" s="64">
        <v>84130149.251079917</v>
      </c>
      <c r="AQ176" s="64">
        <v>86042496.532454953</v>
      </c>
      <c r="AR176" s="64">
        <v>39527440.671177067</v>
      </c>
      <c r="AS176" s="64">
        <v>48542616.74884785</v>
      </c>
      <c r="AT176" s="64">
        <v>17169246.575844124</v>
      </c>
      <c r="AU176" s="64">
        <v>4854261.674884785</v>
      </c>
      <c r="AV176" s="64">
        <v>18417538.612393677</v>
      </c>
      <c r="AW176" s="64">
        <v>496730808.96002531</v>
      </c>
      <c r="AX176" s="66">
        <f t="shared" si="80"/>
        <v>144735.08419581156</v>
      </c>
      <c r="AY176" s="31"/>
    </row>
    <row r="177" spans="1:51" ht="69" x14ac:dyDescent="0.3">
      <c r="A177" s="16" t="s">
        <v>987</v>
      </c>
      <c r="B177" s="17"/>
      <c r="C177" s="18"/>
      <c r="D177" s="64"/>
      <c r="E177" s="64"/>
      <c r="F177" s="64"/>
      <c r="G177" s="64"/>
      <c r="H177" s="19" t="s">
        <v>97</v>
      </c>
      <c r="I177" s="18" t="s">
        <v>1040</v>
      </c>
      <c r="J177" s="18"/>
      <c r="K177" s="63">
        <v>122217516.92430986</v>
      </c>
      <c r="L177" s="63">
        <v>31754768.247568294</v>
      </c>
      <c r="M177" s="63">
        <v>11993774.24474689</v>
      </c>
      <c r="N177" s="63">
        <v>9218147.154661309</v>
      </c>
      <c r="O177" s="63">
        <v>8241156.8239494832</v>
      </c>
      <c r="P177" s="63">
        <v>2548987.9828473018</v>
      </c>
      <c r="Q177" s="63">
        <v>824115.68239494832</v>
      </c>
      <c r="R177" s="63">
        <v>7191740.9818284065</v>
      </c>
      <c r="S177" s="63">
        <f t="shared" si="75"/>
        <v>193990208.04230648</v>
      </c>
      <c r="T177" s="63">
        <f t="shared" si="76"/>
        <v>109722.96834972086</v>
      </c>
      <c r="U177" s="63">
        <f t="shared" si="84"/>
        <v>255301048.31554413</v>
      </c>
      <c r="V177" s="63">
        <f t="shared" si="78"/>
        <v>74388.417341359018</v>
      </c>
      <c r="W177" s="22" t="s">
        <v>97</v>
      </c>
      <c r="X177" s="18" t="s">
        <v>98</v>
      </c>
      <c r="Y177" s="18"/>
      <c r="Z177" s="64">
        <v>219598653.70909941</v>
      </c>
      <c r="AA177" s="64">
        <v>31171417.672111396</v>
      </c>
      <c r="AB177" s="64">
        <v>34643480.245635301</v>
      </c>
      <c r="AC177" s="64">
        <v>16589730.098527195</v>
      </c>
      <c r="AD177" s="64">
        <v>20237216.233400591</v>
      </c>
      <c r="AE177" s="64">
        <v>8390143.6797969937</v>
      </c>
      <c r="AF177" s="64">
        <v>2023721.6233400591</v>
      </c>
      <c r="AG177" s="64">
        <v>12808916.1638871</v>
      </c>
      <c r="AH177" s="64">
        <f t="shared" si="83"/>
        <v>345463279.425798</v>
      </c>
      <c r="AI177" s="64">
        <f t="shared" si="81"/>
        <v>109705.70956678248</v>
      </c>
      <c r="AJ177" s="64">
        <f t="shared" si="85"/>
        <v>392157731.99763399</v>
      </c>
      <c r="AK177" s="64">
        <f t="shared" si="82"/>
        <v>114265.07342588402</v>
      </c>
      <c r="AL177" s="19" t="s">
        <v>97</v>
      </c>
      <c r="AM177" s="18" t="s">
        <v>98</v>
      </c>
      <c r="AN177" s="18"/>
      <c r="AO177" s="64">
        <v>282181457.21656907</v>
      </c>
      <c r="AP177" s="64">
        <v>84130149.251079917</v>
      </c>
      <c r="AQ177" s="64">
        <v>86042496.532454953</v>
      </c>
      <c r="AR177" s="64">
        <v>39527440.671177067</v>
      </c>
      <c r="AS177" s="64">
        <v>48542616.74884785</v>
      </c>
      <c r="AT177" s="64">
        <v>17169246.575844124</v>
      </c>
      <c r="AU177" s="64">
        <v>4854261.674884785</v>
      </c>
      <c r="AV177" s="64">
        <v>21657148.771280419</v>
      </c>
      <c r="AW177" s="64">
        <v>584104817.44213831</v>
      </c>
      <c r="AX177" s="66">
        <f t="shared" si="80"/>
        <v>170193.71137591443</v>
      </c>
      <c r="AY177" s="31"/>
    </row>
    <row r="178" spans="1:51" ht="69" x14ac:dyDescent="0.3">
      <c r="A178" s="16" t="s">
        <v>987</v>
      </c>
      <c r="B178" s="17"/>
      <c r="C178" s="18"/>
      <c r="D178" s="64"/>
      <c r="E178" s="64"/>
      <c r="F178" s="64"/>
      <c r="G178" s="64"/>
      <c r="H178" s="19" t="s">
        <v>99</v>
      </c>
      <c r="I178" s="18" t="s">
        <v>1041</v>
      </c>
      <c r="J178" s="18"/>
      <c r="K178" s="63">
        <v>270361844.17578387</v>
      </c>
      <c r="L178" s="63">
        <v>66152287.663984179</v>
      </c>
      <c r="M178" s="63">
        <v>20586571.846401833</v>
      </c>
      <c r="N178" s="63">
        <v>9218147.154661309</v>
      </c>
      <c r="O178" s="63">
        <v>8241156.8239494832</v>
      </c>
      <c r="P178" s="63">
        <v>2548987.9828473018</v>
      </c>
      <c r="Q178" s="63">
        <v>824115.68239494832</v>
      </c>
      <c r="R178" s="63">
        <v>14550424.786205878</v>
      </c>
      <c r="S178" s="63">
        <f t="shared" si="75"/>
        <v>392483536.1162287</v>
      </c>
      <c r="T178" s="63">
        <f t="shared" si="76"/>
        <v>221992.95029198457</v>
      </c>
      <c r="U178" s="63">
        <f t="shared" si="84"/>
        <v>516528433.20428014</v>
      </c>
      <c r="V178" s="63">
        <f t="shared" si="78"/>
        <v>150503.62272851984</v>
      </c>
      <c r="W178" s="22" t="s">
        <v>99</v>
      </c>
      <c r="X178" s="18" t="s">
        <v>100</v>
      </c>
      <c r="Y178" s="18"/>
      <c r="Z178" s="64">
        <v>361552021.34867686</v>
      </c>
      <c r="AA178" s="64">
        <v>64920464.744749799</v>
      </c>
      <c r="AB178" s="64">
        <v>46372293.393796965</v>
      </c>
      <c r="AC178" s="64">
        <v>18574442.382734716</v>
      </c>
      <c r="AD178" s="64">
        <v>20237216.233400591</v>
      </c>
      <c r="AE178" s="64">
        <v>8390143.6797969937</v>
      </c>
      <c r="AF178" s="64">
        <v>2023721.6233400591</v>
      </c>
      <c r="AG178" s="64">
        <v>20102411.050366618</v>
      </c>
      <c r="AH178" s="64">
        <f t="shared" si="83"/>
        <v>542172714.45686257</v>
      </c>
      <c r="AI178" s="64">
        <f t="shared" si="81"/>
        <v>172172.98013873058</v>
      </c>
      <c r="AJ178" s="64">
        <f t="shared" si="85"/>
        <v>615455345.66162789</v>
      </c>
      <c r="AK178" s="64">
        <f t="shared" si="82"/>
        <v>179328.48067063751</v>
      </c>
      <c r="AL178" s="19" t="s">
        <v>99</v>
      </c>
      <c r="AM178" s="18" t="s">
        <v>100</v>
      </c>
      <c r="AN178" s="18"/>
      <c r="AO178" s="64">
        <v>514483725.73021376</v>
      </c>
      <c r="AP178" s="64">
        <v>178241112.91094422</v>
      </c>
      <c r="AQ178" s="64">
        <v>137535994.18608972</v>
      </c>
      <c r="AR178" s="64">
        <v>44556937.870014951</v>
      </c>
      <c r="AS178" s="64">
        <v>48542616.74884785</v>
      </c>
      <c r="AT178" s="64">
        <v>17169246.575844124</v>
      </c>
      <c r="AU178" s="64">
        <v>4854261.674884785</v>
      </c>
      <c r="AV178" s="64">
        <v>36402177.154476918</v>
      </c>
      <c r="AW178" s="64">
        <v>981786072.85131633</v>
      </c>
      <c r="AX178" s="66">
        <f t="shared" si="80"/>
        <v>286068.20304525533</v>
      </c>
      <c r="AY178" s="31"/>
    </row>
    <row r="179" spans="1:51" ht="69" x14ac:dyDescent="0.3">
      <c r="A179" s="16" t="s">
        <v>987</v>
      </c>
      <c r="B179" s="17"/>
      <c r="C179" s="18"/>
      <c r="D179" s="64"/>
      <c r="E179" s="64"/>
      <c r="F179" s="64"/>
      <c r="G179" s="64"/>
      <c r="H179" s="19" t="s">
        <v>101</v>
      </c>
      <c r="I179" s="18" t="s">
        <v>1042</v>
      </c>
      <c r="J179" s="18"/>
      <c r="K179" s="63">
        <v>291753590.29635763</v>
      </c>
      <c r="L179" s="63">
        <v>66152287.663984179</v>
      </c>
      <c r="M179" s="63">
        <v>20586571.846401833</v>
      </c>
      <c r="N179" s="63">
        <v>9218147.154661309</v>
      </c>
      <c r="O179" s="63">
        <v>8241156.8239494832</v>
      </c>
      <c r="P179" s="63">
        <v>2548987.9828473018</v>
      </c>
      <c r="Q179" s="63">
        <v>824115.68239494832</v>
      </c>
      <c r="R179" s="63">
        <v>15374007.011847967</v>
      </c>
      <c r="S179" s="63">
        <f t="shared" si="75"/>
        <v>414698864.46244454</v>
      </c>
      <c r="T179" s="63">
        <f t="shared" si="76"/>
        <v>234558.18125703876</v>
      </c>
      <c r="U179" s="63">
        <f t="shared" si="84"/>
        <v>545764942.9884547</v>
      </c>
      <c r="V179" s="63">
        <f t="shared" si="78"/>
        <v>159022.41928568028</v>
      </c>
      <c r="W179" s="22" t="s">
        <v>101</v>
      </c>
      <c r="X179" s="18" t="s">
        <v>102</v>
      </c>
      <c r="Y179" s="18"/>
      <c r="Z179" s="64">
        <v>536812453.79757953</v>
      </c>
      <c r="AA179" s="64">
        <v>64920464.744749799</v>
      </c>
      <c r="AB179" s="64">
        <v>46372293.393796965</v>
      </c>
      <c r="AC179" s="64">
        <v>18574442.382734716</v>
      </c>
      <c r="AD179" s="64">
        <v>20237216.233400591</v>
      </c>
      <c r="AE179" s="64">
        <v>8390143.6797969937</v>
      </c>
      <c r="AF179" s="64">
        <v>2023721.6233400591</v>
      </c>
      <c r="AG179" s="64">
        <v>26850845.563811138</v>
      </c>
      <c r="AH179" s="64">
        <f t="shared" si="83"/>
        <v>724181581.41920972</v>
      </c>
      <c r="AI179" s="64">
        <f t="shared" si="81"/>
        <v>229971.92169552547</v>
      </c>
      <c r="AJ179" s="64">
        <f t="shared" si="85"/>
        <v>822065392.87141824</v>
      </c>
      <c r="AK179" s="64">
        <f t="shared" si="82"/>
        <v>239529.54337745288</v>
      </c>
      <c r="AL179" s="19" t="s">
        <v>101</v>
      </c>
      <c r="AM179" s="18" t="s">
        <v>102</v>
      </c>
      <c r="AN179" s="18"/>
      <c r="AO179" s="64">
        <v>682234065.51546574</v>
      </c>
      <c r="AP179" s="64">
        <v>178241112.91094422</v>
      </c>
      <c r="AQ179" s="64">
        <v>137535994.18608972</v>
      </c>
      <c r="AR179" s="64">
        <v>44556937.870014951</v>
      </c>
      <c r="AS179" s="64">
        <v>48542616.74884785</v>
      </c>
      <c r="AT179" s="64">
        <v>17169246.575844124</v>
      </c>
      <c r="AU179" s="64">
        <v>4854261.674884785</v>
      </c>
      <c r="AV179" s="64">
        <v>42861434.197442919</v>
      </c>
      <c r="AW179" s="64">
        <v>1155995669.6795344</v>
      </c>
      <c r="AX179" s="66">
        <f t="shared" si="80"/>
        <v>336828.57508144941</v>
      </c>
      <c r="AY179" s="31"/>
    </row>
    <row r="180" spans="1:51" ht="69" x14ac:dyDescent="0.3">
      <c r="A180" s="16" t="s">
        <v>987</v>
      </c>
      <c r="B180" s="17"/>
      <c r="C180" s="18"/>
      <c r="D180" s="64"/>
      <c r="E180" s="64"/>
      <c r="F180" s="64"/>
      <c r="G180" s="64"/>
      <c r="H180" s="19" t="s">
        <v>103</v>
      </c>
      <c r="I180" s="18" t="s">
        <v>1043</v>
      </c>
      <c r="J180" s="18"/>
      <c r="K180" s="63">
        <v>228733937.19903964</v>
      </c>
      <c r="L180" s="63">
        <v>62580916.253828548</v>
      </c>
      <c r="M180" s="63">
        <v>20586571.846401833</v>
      </c>
      <c r="N180" s="63">
        <v>9218147.154661309</v>
      </c>
      <c r="O180" s="63">
        <v>8241156.8239494832</v>
      </c>
      <c r="P180" s="63">
        <v>2548987.9828473018</v>
      </c>
      <c r="Q180" s="63">
        <v>824115.68239494832</v>
      </c>
      <c r="R180" s="63">
        <v>12810252.568310233</v>
      </c>
      <c r="S180" s="63">
        <f t="shared" si="75"/>
        <v>345544085.51143318</v>
      </c>
      <c r="T180" s="63">
        <f t="shared" si="76"/>
        <v>195443.48728022238</v>
      </c>
      <c r="U180" s="63">
        <f t="shared" si="84"/>
        <v>454753712.36813092</v>
      </c>
      <c r="V180" s="63">
        <f t="shared" si="78"/>
        <v>132503.99544525958</v>
      </c>
      <c r="W180" s="22" t="s">
        <v>103</v>
      </c>
      <c r="X180" s="18" t="s">
        <v>104</v>
      </c>
      <c r="Y180" s="18"/>
      <c r="Z180" s="64">
        <v>463732120.68816495</v>
      </c>
      <c r="AA180" s="64">
        <v>61448594.661700949</v>
      </c>
      <c r="AB180" s="64">
        <v>45079785.929044813</v>
      </c>
      <c r="AC180" s="64">
        <v>18574442.382734716</v>
      </c>
      <c r="AD180" s="64">
        <v>20237216.233400591</v>
      </c>
      <c r="AE180" s="64">
        <v>8390143.6797969937</v>
      </c>
      <c r="AF180" s="64">
        <v>2023721.6233400591</v>
      </c>
      <c r="AG180" s="64">
        <v>23853420.961190596</v>
      </c>
      <c r="AH180" s="64">
        <f t="shared" si="83"/>
        <v>643339446.15937352</v>
      </c>
      <c r="AI180" s="64">
        <f t="shared" si="81"/>
        <v>204299.60182895316</v>
      </c>
      <c r="AJ180" s="64">
        <f t="shared" si="85"/>
        <v>730296251.8326447</v>
      </c>
      <c r="AK180" s="64">
        <f t="shared" si="82"/>
        <v>212790.28316802002</v>
      </c>
      <c r="AL180" s="19" t="s">
        <v>103</v>
      </c>
      <c r="AM180" s="18" t="s">
        <v>104</v>
      </c>
      <c r="AN180" s="18"/>
      <c r="AO180" s="64">
        <v>693790102.11061692</v>
      </c>
      <c r="AP180" s="64">
        <v>171245988.98165333</v>
      </c>
      <c r="AQ180" s="64">
        <v>133508854.51589601</v>
      </c>
      <c r="AR180" s="64">
        <v>44556937.870014951</v>
      </c>
      <c r="AS180" s="64">
        <v>48542616.74884785</v>
      </c>
      <c r="AT180" s="64">
        <v>17169246.575844124</v>
      </c>
      <c r="AU180" s="64">
        <v>4854261.674884785</v>
      </c>
      <c r="AV180" s="64">
        <v>42881987.22276625</v>
      </c>
      <c r="AW180" s="64">
        <v>1156549995.7005241</v>
      </c>
      <c r="AX180" s="66">
        <f t="shared" si="80"/>
        <v>336990.09198733221</v>
      </c>
      <c r="AY180" s="31"/>
    </row>
    <row r="181" spans="1:51" ht="69" x14ac:dyDescent="0.3">
      <c r="A181" s="16" t="s">
        <v>987</v>
      </c>
      <c r="B181" s="17"/>
      <c r="C181" s="18"/>
      <c r="D181" s="64"/>
      <c r="E181" s="64"/>
      <c r="F181" s="64"/>
      <c r="G181" s="64"/>
      <c r="H181" s="19" t="s">
        <v>105</v>
      </c>
      <c r="I181" s="18" t="s">
        <v>1044</v>
      </c>
      <c r="J181" s="18"/>
      <c r="K181" s="63">
        <v>250125683.31961346</v>
      </c>
      <c r="L181" s="63">
        <v>62580916.253828548</v>
      </c>
      <c r="M181" s="63">
        <v>20586571.846401833</v>
      </c>
      <c r="N181" s="63">
        <v>9218147.154661309</v>
      </c>
      <c r="O181" s="63">
        <v>8241156.8239494832</v>
      </c>
      <c r="P181" s="63">
        <v>2548987.9828473018</v>
      </c>
      <c r="Q181" s="63">
        <v>824115.68239494832</v>
      </c>
      <c r="R181" s="63">
        <v>13633834.793952323</v>
      </c>
      <c r="S181" s="63">
        <f t="shared" si="75"/>
        <v>367759413.85764909</v>
      </c>
      <c r="T181" s="63">
        <f t="shared" si="76"/>
        <v>208008.71824527663</v>
      </c>
      <c r="U181" s="63">
        <f t="shared" si="84"/>
        <v>483990222.15230548</v>
      </c>
      <c r="V181" s="63">
        <f t="shared" si="78"/>
        <v>141022.79200242</v>
      </c>
      <c r="W181" s="22" t="s">
        <v>105</v>
      </c>
      <c r="X181" s="18" t="s">
        <v>106</v>
      </c>
      <c r="Y181" s="18"/>
      <c r="Z181" s="64">
        <v>638992553.13706768</v>
      </c>
      <c r="AA181" s="64">
        <v>61448594.661700949</v>
      </c>
      <c r="AB181" s="64">
        <v>45079785.929044813</v>
      </c>
      <c r="AC181" s="64">
        <v>18574442.382734716</v>
      </c>
      <c r="AD181" s="64">
        <v>20237216.233400591</v>
      </c>
      <c r="AE181" s="64">
        <v>8390143.6797969937</v>
      </c>
      <c r="AF181" s="64">
        <v>2023721.6233400591</v>
      </c>
      <c r="AG181" s="64">
        <v>30601855.474635128</v>
      </c>
      <c r="AH181" s="64">
        <f t="shared" si="83"/>
        <v>825348313.12172091</v>
      </c>
      <c r="AI181" s="64">
        <f t="shared" si="81"/>
        <v>262098.54338574814</v>
      </c>
      <c r="AJ181" s="64">
        <f t="shared" si="85"/>
        <v>936906299.04243541</v>
      </c>
      <c r="AK181" s="64">
        <f t="shared" si="82"/>
        <v>272991.3458748355</v>
      </c>
      <c r="AL181" s="19" t="s">
        <v>105</v>
      </c>
      <c r="AM181" s="18" t="s">
        <v>106</v>
      </c>
      <c r="AN181" s="18"/>
      <c r="AO181" s="64">
        <v>861540441.8958689</v>
      </c>
      <c r="AP181" s="64">
        <v>171245988.98165333</v>
      </c>
      <c r="AQ181" s="64">
        <v>133508854.51589601</v>
      </c>
      <c r="AR181" s="64">
        <v>44556937.870014951</v>
      </c>
      <c r="AS181" s="64">
        <v>48542616.74884785</v>
      </c>
      <c r="AT181" s="64">
        <v>17169246.575844124</v>
      </c>
      <c r="AU181" s="64">
        <v>4854261.674884785</v>
      </c>
      <c r="AV181" s="64">
        <v>49341244.265732251</v>
      </c>
      <c r="AW181" s="64">
        <v>1330759592.5287423</v>
      </c>
      <c r="AX181" s="66">
        <f t="shared" si="80"/>
        <v>387750.46402352629</v>
      </c>
      <c r="AY181" s="31"/>
    </row>
    <row r="182" spans="1:51" ht="69" x14ac:dyDescent="0.3">
      <c r="A182" s="16" t="s">
        <v>987</v>
      </c>
      <c r="B182" s="17"/>
      <c r="C182" s="18"/>
      <c r="D182" s="64"/>
      <c r="E182" s="64"/>
      <c r="F182" s="64"/>
      <c r="G182" s="64"/>
      <c r="H182" s="19" t="s">
        <v>107</v>
      </c>
      <c r="I182" s="18" t="s">
        <v>1045</v>
      </c>
      <c r="J182" s="18"/>
      <c r="K182" s="63">
        <v>376392552.88953269</v>
      </c>
      <c r="L182" s="63">
        <v>118752167.91730481</v>
      </c>
      <c r="M182" s="63">
        <v>38431811.307607852</v>
      </c>
      <c r="N182" s="63">
        <v>9218147.154661309</v>
      </c>
      <c r="O182" s="63">
        <v>8241156.8239494832</v>
      </c>
      <c r="P182" s="63">
        <v>2548987.9828473018</v>
      </c>
      <c r="Q182" s="63">
        <v>824115.68239494832</v>
      </c>
      <c r="R182" s="63">
        <v>21344744.180694487</v>
      </c>
      <c r="S182" s="63">
        <f t="shared" si="75"/>
        <v>575753683.93899286</v>
      </c>
      <c r="T182" s="63">
        <f t="shared" si="76"/>
        <v>325652.5361645887</v>
      </c>
      <c r="U182" s="63">
        <f t="shared" si="84"/>
        <v>757721333.28041399</v>
      </c>
      <c r="V182" s="63">
        <f t="shared" si="78"/>
        <v>220781.27426585488</v>
      </c>
      <c r="W182" s="22" t="s">
        <v>107</v>
      </c>
      <c r="X182" s="18" t="s">
        <v>108</v>
      </c>
      <c r="Y182" s="18"/>
      <c r="Z182" s="64">
        <v>694173146.62973166</v>
      </c>
      <c r="AA182" s="64">
        <v>116535542.7610576</v>
      </c>
      <c r="AB182" s="64">
        <v>41683463.530611493</v>
      </c>
      <c r="AC182" s="64">
        <v>18574442.382734716</v>
      </c>
      <c r="AD182" s="64">
        <v>20237216.233400591</v>
      </c>
      <c r="AE182" s="64">
        <v>8390143.6797969937</v>
      </c>
      <c r="AF182" s="64">
        <v>2023721.6233400591</v>
      </c>
      <c r="AG182" s="64">
        <v>34716951.015724644</v>
      </c>
      <c r="AH182" s="64">
        <f t="shared" si="83"/>
        <v>936334627.85639775</v>
      </c>
      <c r="AI182" s="64">
        <f t="shared" si="81"/>
        <v>297343.48296487704</v>
      </c>
      <c r="AJ182" s="64">
        <f t="shared" si="85"/>
        <v>1062894049.5827211</v>
      </c>
      <c r="AK182" s="64">
        <f t="shared" si="82"/>
        <v>309701.06339822878</v>
      </c>
      <c r="AL182" s="19" t="s">
        <v>107</v>
      </c>
      <c r="AM182" s="18" t="s">
        <v>108</v>
      </c>
      <c r="AN182" s="18"/>
      <c r="AO182" s="64">
        <v>1051454931.0231159</v>
      </c>
      <c r="AP182" s="64">
        <v>317194463.87620646</v>
      </c>
      <c r="AQ182" s="64">
        <v>100781406.72992828</v>
      </c>
      <c r="AR182" s="64">
        <v>44556937.870014951</v>
      </c>
      <c r="AS182" s="64">
        <v>48542616.74884785</v>
      </c>
      <c r="AT182" s="64">
        <v>17169246.575844124</v>
      </c>
      <c r="AU182" s="64">
        <v>4854261.674884785</v>
      </c>
      <c r="AV182" s="64">
        <v>61013531.908940822</v>
      </c>
      <c r="AW182" s="64">
        <v>1645567396.407783</v>
      </c>
      <c r="AX182" s="66">
        <f t="shared" si="80"/>
        <v>479477.6796059974</v>
      </c>
      <c r="AY182" s="31"/>
    </row>
    <row r="183" spans="1:51" ht="69" x14ac:dyDescent="0.3">
      <c r="A183" s="16" t="s">
        <v>987</v>
      </c>
      <c r="B183" s="17"/>
      <c r="C183" s="18"/>
      <c r="D183" s="64"/>
      <c r="E183" s="64"/>
      <c r="F183" s="64"/>
      <c r="G183" s="64"/>
      <c r="H183" s="19" t="s">
        <v>109</v>
      </c>
      <c r="I183" s="18" t="s">
        <v>1046</v>
      </c>
      <c r="J183" s="18"/>
      <c r="K183" s="63">
        <v>419176045.13068032</v>
      </c>
      <c r="L183" s="63">
        <v>118752167.91730481</v>
      </c>
      <c r="M183" s="63">
        <v>38431811.307607852</v>
      </c>
      <c r="N183" s="63">
        <v>9218147.154661309</v>
      </c>
      <c r="O183" s="63">
        <v>8241156.8239494832</v>
      </c>
      <c r="P183" s="63">
        <v>2548987.9828473018</v>
      </c>
      <c r="Q183" s="63">
        <v>824115.68239494832</v>
      </c>
      <c r="R183" s="63">
        <v>22991908.631978672</v>
      </c>
      <c r="S183" s="63">
        <f t="shared" si="75"/>
        <v>620184340.63142467</v>
      </c>
      <c r="T183" s="63">
        <f t="shared" si="76"/>
        <v>350782.99809469719</v>
      </c>
      <c r="U183" s="63">
        <f t="shared" si="84"/>
        <v>816194352.84876311</v>
      </c>
      <c r="V183" s="63">
        <f t="shared" si="78"/>
        <v>237818.86738017574</v>
      </c>
      <c r="W183" s="22" t="s">
        <v>109</v>
      </c>
      <c r="X183" s="18" t="s">
        <v>110</v>
      </c>
      <c r="Y183" s="18"/>
      <c r="Z183" s="64">
        <v>1044694011.5275371</v>
      </c>
      <c r="AA183" s="64">
        <v>116535542.7610576</v>
      </c>
      <c r="AB183" s="64">
        <v>41683463.530611493</v>
      </c>
      <c r="AC183" s="64">
        <v>18574442.382734716</v>
      </c>
      <c r="AD183" s="64">
        <v>20237216.233400591</v>
      </c>
      <c r="AE183" s="64">
        <v>8390143.6797969937</v>
      </c>
      <c r="AF183" s="64">
        <v>2023721.6233400591</v>
      </c>
      <c r="AG183" s="64">
        <v>48213820.042613707</v>
      </c>
      <c r="AH183" s="64">
        <f t="shared" si="83"/>
        <v>1300352361.7810924</v>
      </c>
      <c r="AI183" s="64">
        <f t="shared" si="81"/>
        <v>412941.36607846693</v>
      </c>
      <c r="AJ183" s="64">
        <f t="shared" si="85"/>
        <v>1476114144.0023024</v>
      </c>
      <c r="AK183" s="64">
        <f t="shared" si="82"/>
        <v>430103.1888118597</v>
      </c>
      <c r="AL183" s="19" t="s">
        <v>109</v>
      </c>
      <c r="AM183" s="18" t="s">
        <v>110</v>
      </c>
      <c r="AN183" s="18"/>
      <c r="AO183" s="64">
        <v>1387064419.5166891</v>
      </c>
      <c r="AP183" s="64">
        <v>317194463.87620646</v>
      </c>
      <c r="AQ183" s="64">
        <v>100781406.72992828</v>
      </c>
      <c r="AR183" s="64">
        <v>44556937.870014951</v>
      </c>
      <c r="AS183" s="64">
        <v>48542616.74884785</v>
      </c>
      <c r="AT183" s="64">
        <v>17169246.575844124</v>
      </c>
      <c r="AU183" s="64">
        <v>4854261.674884785</v>
      </c>
      <c r="AV183" s="64">
        <v>73936235.702050596</v>
      </c>
      <c r="AW183" s="64">
        <v>1994099588.6944661</v>
      </c>
      <c r="AX183" s="66">
        <f t="shared" si="80"/>
        <v>581031.34868719871</v>
      </c>
      <c r="AY183" s="31"/>
    </row>
    <row r="184" spans="1:51" ht="69" x14ac:dyDescent="0.3">
      <c r="A184" s="16" t="s">
        <v>987</v>
      </c>
      <c r="B184" s="17"/>
      <c r="C184" s="18"/>
      <c r="D184" s="64"/>
      <c r="E184" s="64"/>
      <c r="F184" s="64"/>
      <c r="G184" s="64"/>
      <c r="H184" s="19" t="s">
        <v>69</v>
      </c>
      <c r="I184" s="18" t="s">
        <v>1047</v>
      </c>
      <c r="J184" s="18"/>
      <c r="K184" s="63">
        <v>296093246.3113029</v>
      </c>
      <c r="L184" s="63">
        <v>62852110.049924679</v>
      </c>
      <c r="M184" s="63">
        <v>20586571.846401833</v>
      </c>
      <c r="N184" s="63">
        <v>9218147.154661309</v>
      </c>
      <c r="O184" s="63">
        <v>8241156.8239494832</v>
      </c>
      <c r="P184" s="63">
        <v>2548987.9828473018</v>
      </c>
      <c r="Q184" s="63">
        <v>824115.68239494832</v>
      </c>
      <c r="R184" s="63">
        <v>15414026.930282069</v>
      </c>
      <c r="S184" s="63">
        <f t="shared" si="75"/>
        <v>415778362.78176439</v>
      </c>
      <c r="T184" s="63">
        <f t="shared" si="76"/>
        <v>235168.75722950476</v>
      </c>
      <c r="U184" s="63">
        <f t="shared" si="84"/>
        <v>547185618.0594207</v>
      </c>
      <c r="V184" s="63">
        <f t="shared" si="78"/>
        <v>159436.36889843261</v>
      </c>
      <c r="W184" s="22" t="s">
        <v>69</v>
      </c>
      <c r="X184" s="18" t="s">
        <v>70</v>
      </c>
      <c r="Y184" s="18"/>
      <c r="Z184" s="64">
        <v>320917227.40042901</v>
      </c>
      <c r="AA184" s="64">
        <v>61578624.02102299</v>
      </c>
      <c r="AB184" s="64">
        <v>39594222.193913206</v>
      </c>
      <c r="AC184" s="64">
        <v>16589730.098527195</v>
      </c>
      <c r="AD184" s="64">
        <v>20237216.233400591</v>
      </c>
      <c r="AE184" s="64">
        <v>8390143.6797969937</v>
      </c>
      <c r="AF184" s="64">
        <v>2023721.6233400591</v>
      </c>
      <c r="AG184" s="64">
        <v>18071670.256621607</v>
      </c>
      <c r="AH184" s="64">
        <f t="shared" si="83"/>
        <v>487402555.50705165</v>
      </c>
      <c r="AI184" s="64">
        <f t="shared" si="81"/>
        <v>154780.10654399861</v>
      </c>
      <c r="AJ184" s="64">
        <f t="shared" si="85"/>
        <v>553282192.69843102</v>
      </c>
      <c r="AK184" s="64">
        <f t="shared" si="82"/>
        <v>161212.76011026546</v>
      </c>
      <c r="AL184" s="19" t="s">
        <v>69</v>
      </c>
      <c r="AM184" s="18" t="s">
        <v>70</v>
      </c>
      <c r="AN184" s="18"/>
      <c r="AO184" s="64">
        <v>464469598.59897643</v>
      </c>
      <c r="AP184" s="64">
        <v>166010532.8353267</v>
      </c>
      <c r="AQ184" s="64">
        <v>114475119.02454558</v>
      </c>
      <c r="AR184" s="64">
        <v>39527440.671177067</v>
      </c>
      <c r="AS184" s="64">
        <v>48542616.74884785</v>
      </c>
      <c r="AT184" s="64">
        <v>17169246.575844124</v>
      </c>
      <c r="AU184" s="64">
        <v>4854261.674884785</v>
      </c>
      <c r="AV184" s="64">
        <v>32923808.647631925</v>
      </c>
      <c r="AW184" s="64">
        <v>887972624.77723444</v>
      </c>
      <c r="AX184" s="66">
        <f t="shared" si="80"/>
        <v>258733.28227774895</v>
      </c>
      <c r="AY184" s="31"/>
    </row>
    <row r="185" spans="1:51" ht="69" x14ac:dyDescent="0.3">
      <c r="A185" s="16" t="s">
        <v>987</v>
      </c>
      <c r="B185" s="17"/>
      <c r="C185" s="18"/>
      <c r="D185" s="64"/>
      <c r="E185" s="64"/>
      <c r="F185" s="64"/>
      <c r="G185" s="64"/>
      <c r="H185" s="19" t="s">
        <v>71</v>
      </c>
      <c r="I185" s="18" t="s">
        <v>1048</v>
      </c>
      <c r="J185" s="18"/>
      <c r="K185" s="63">
        <v>317484992.43187678</v>
      </c>
      <c r="L185" s="63">
        <v>62852110.049924679</v>
      </c>
      <c r="M185" s="63">
        <v>20586571.846401833</v>
      </c>
      <c r="N185" s="63">
        <v>9218147.154661309</v>
      </c>
      <c r="O185" s="63">
        <v>8241156.8239494832</v>
      </c>
      <c r="P185" s="63">
        <v>2548987.9828473018</v>
      </c>
      <c r="Q185" s="63">
        <v>824115.68239494832</v>
      </c>
      <c r="R185" s="63">
        <v>16237609.155924164</v>
      </c>
      <c r="S185" s="63">
        <f t="shared" si="75"/>
        <v>437993691.12798035</v>
      </c>
      <c r="T185" s="63">
        <f t="shared" si="76"/>
        <v>247733.98819455903</v>
      </c>
      <c r="U185" s="63">
        <f t="shared" si="84"/>
        <v>576422127.84359527</v>
      </c>
      <c r="V185" s="63">
        <f t="shared" si="78"/>
        <v>167955.16545559303</v>
      </c>
      <c r="W185" s="22" t="s">
        <v>71</v>
      </c>
      <c r="X185" s="18" t="s">
        <v>72</v>
      </c>
      <c r="Y185" s="18"/>
      <c r="Z185" s="64">
        <v>496177659.84933174</v>
      </c>
      <c r="AA185" s="64">
        <v>61578624.02102299</v>
      </c>
      <c r="AB185" s="64">
        <v>39594222.193913206</v>
      </c>
      <c r="AC185" s="64">
        <v>16589730.098527195</v>
      </c>
      <c r="AD185" s="64">
        <v>20237216.233400591</v>
      </c>
      <c r="AE185" s="64">
        <v>8390143.6797969937</v>
      </c>
      <c r="AF185" s="64">
        <v>2023721.6233400591</v>
      </c>
      <c r="AG185" s="64">
        <v>24820104.770066138</v>
      </c>
      <c r="AH185" s="64">
        <f t="shared" si="83"/>
        <v>669411422.46939898</v>
      </c>
      <c r="AI185" s="64">
        <f t="shared" si="81"/>
        <v>212579.04810079359</v>
      </c>
      <c r="AJ185" s="64">
        <f t="shared" si="85"/>
        <v>759892239.9082216</v>
      </c>
      <c r="AK185" s="64">
        <f t="shared" si="82"/>
        <v>221413.82281708089</v>
      </c>
      <c r="AL185" s="19" t="s">
        <v>71</v>
      </c>
      <c r="AM185" s="18" t="s">
        <v>72</v>
      </c>
      <c r="AN185" s="18"/>
      <c r="AO185" s="64">
        <v>628939351.68540072</v>
      </c>
      <c r="AP185" s="64">
        <v>166010532.8353267</v>
      </c>
      <c r="AQ185" s="64">
        <v>114475119.02454558</v>
      </c>
      <c r="AR185" s="64">
        <v>39527440.671177067</v>
      </c>
      <c r="AS185" s="64">
        <v>48542616.74884785</v>
      </c>
      <c r="AT185" s="64">
        <v>17169246.575844124</v>
      </c>
      <c r="AU185" s="64">
        <v>4854261.674884785</v>
      </c>
      <c r="AV185" s="64">
        <v>39256746.108970895</v>
      </c>
      <c r="AW185" s="64">
        <v>1058775315.3249977</v>
      </c>
      <c r="AX185" s="66">
        <f t="shared" si="80"/>
        <v>308500.96600378718</v>
      </c>
      <c r="AY185" s="31"/>
    </row>
    <row r="186" spans="1:51" ht="69" x14ac:dyDescent="0.3">
      <c r="A186" s="16" t="s">
        <v>987</v>
      </c>
      <c r="B186" s="17"/>
      <c r="C186" s="18"/>
      <c r="D186" s="64"/>
      <c r="E186" s="64"/>
      <c r="F186" s="64"/>
      <c r="G186" s="64"/>
      <c r="H186" s="19" t="s">
        <v>45</v>
      </c>
      <c r="I186" s="18" t="s">
        <v>1049</v>
      </c>
      <c r="J186" s="18"/>
      <c r="K186" s="63">
        <v>258073900.23936063</v>
      </c>
      <c r="L186" s="63">
        <v>59280738.639769047</v>
      </c>
      <c r="M186" s="63">
        <v>12810603.769202618</v>
      </c>
      <c r="N186" s="63">
        <v>9218147.154661309</v>
      </c>
      <c r="O186" s="63">
        <v>8241156.8239494832</v>
      </c>
      <c r="P186" s="63">
        <v>2548987.9828473018</v>
      </c>
      <c r="Q186" s="63">
        <v>824115.68239494832</v>
      </c>
      <c r="R186" s="63">
        <v>13513409.536249129</v>
      </c>
      <c r="S186" s="63">
        <f t="shared" si="75"/>
        <v>364511059.82843429</v>
      </c>
      <c r="T186" s="63">
        <f t="shared" si="76"/>
        <v>206171.41393010991</v>
      </c>
      <c r="U186" s="63">
        <f t="shared" si="84"/>
        <v>479715221.8967374</v>
      </c>
      <c r="V186" s="63">
        <f t="shared" si="78"/>
        <v>139777.16255732442</v>
      </c>
      <c r="W186" s="22" t="s">
        <v>45</v>
      </c>
      <c r="X186" s="18" t="s">
        <v>46</v>
      </c>
      <c r="Y186" s="18"/>
      <c r="Z186" s="64">
        <v>386211820.06898326</v>
      </c>
      <c r="AA186" s="64">
        <v>58106753.93797414</v>
      </c>
      <c r="AB186" s="64">
        <v>20841731.765305746</v>
      </c>
      <c r="AC186" s="64">
        <v>16589730.098527195</v>
      </c>
      <c r="AD186" s="64">
        <v>20237216.233400591</v>
      </c>
      <c r="AE186" s="64">
        <v>8390143.6797969937</v>
      </c>
      <c r="AF186" s="64">
        <v>2023721.6233400591</v>
      </c>
      <c r="AG186" s="64">
        <v>19730097.302180905</v>
      </c>
      <c r="AH186" s="64">
        <f t="shared" si="83"/>
        <v>532131214.7095089</v>
      </c>
      <c r="AI186" s="64">
        <f t="shared" si="81"/>
        <v>168984.19012686849</v>
      </c>
      <c r="AJ186" s="64">
        <f t="shared" si="85"/>
        <v>604056589.26319897</v>
      </c>
      <c r="AK186" s="64">
        <f t="shared" si="82"/>
        <v>176007.1647037293</v>
      </c>
      <c r="AL186" s="19" t="s">
        <v>45</v>
      </c>
      <c r="AM186" s="18" t="s">
        <v>46</v>
      </c>
      <c r="AN186" s="18"/>
      <c r="AO186" s="64">
        <v>573265246.74522483</v>
      </c>
      <c r="AP186" s="64">
        <v>159015408.90603581</v>
      </c>
      <c r="AQ186" s="64">
        <v>50390703.364964142</v>
      </c>
      <c r="AR186" s="64">
        <v>39527440.671177067</v>
      </c>
      <c r="AS186" s="64">
        <v>48542616.74884785</v>
      </c>
      <c r="AT186" s="64">
        <v>17169246.575844124</v>
      </c>
      <c r="AU186" s="64">
        <v>4854261.674884785</v>
      </c>
      <c r="AV186" s="64">
        <v>34376074.199787423</v>
      </c>
      <c r="AW186" s="64">
        <v>927140998.88676596</v>
      </c>
      <c r="AX186" s="66">
        <f t="shared" si="80"/>
        <v>270145.97869661014</v>
      </c>
      <c r="AY186" s="31"/>
    </row>
    <row r="187" spans="1:51" ht="69" x14ac:dyDescent="0.3">
      <c r="A187" s="16" t="s">
        <v>987</v>
      </c>
      <c r="B187" s="17"/>
      <c r="C187" s="18"/>
      <c r="D187" s="64"/>
      <c r="E187" s="64"/>
      <c r="F187" s="64"/>
      <c r="G187" s="64"/>
      <c r="H187" s="19" t="s">
        <v>47</v>
      </c>
      <c r="I187" s="18" t="s">
        <v>1050</v>
      </c>
      <c r="J187" s="18"/>
      <c r="K187" s="63">
        <v>279465646.35993445</v>
      </c>
      <c r="L187" s="63">
        <v>59280738.639769047</v>
      </c>
      <c r="M187" s="63">
        <v>12810603.769202618</v>
      </c>
      <c r="N187" s="63">
        <v>9218147.154661309</v>
      </c>
      <c r="O187" s="63">
        <v>8241156.8239494832</v>
      </c>
      <c r="P187" s="63">
        <v>2548987.9828473018</v>
      </c>
      <c r="Q187" s="63">
        <v>824115.68239494832</v>
      </c>
      <c r="R187" s="63">
        <v>14336991.761891223</v>
      </c>
      <c r="S187" s="63">
        <f t="shared" si="75"/>
        <v>386726388.17465031</v>
      </c>
      <c r="T187" s="63">
        <f t="shared" si="76"/>
        <v>218736.64489516421</v>
      </c>
      <c r="U187" s="63">
        <f t="shared" si="84"/>
        <v>508951731.68091208</v>
      </c>
      <c r="V187" s="63">
        <f t="shared" si="78"/>
        <v>148295.95911448487</v>
      </c>
      <c r="W187" s="22" t="s">
        <v>47</v>
      </c>
      <c r="X187" s="18" t="s">
        <v>48</v>
      </c>
      <c r="Y187" s="18"/>
      <c r="Z187" s="64">
        <v>561472252.51788592</v>
      </c>
      <c r="AA187" s="64">
        <v>58106753.93797414</v>
      </c>
      <c r="AB187" s="64">
        <v>20841731.765305746</v>
      </c>
      <c r="AC187" s="64">
        <v>16589730.098527195</v>
      </c>
      <c r="AD187" s="64">
        <v>20237216.233400591</v>
      </c>
      <c r="AE187" s="64">
        <v>8390143.6797969937</v>
      </c>
      <c r="AF187" s="64">
        <v>2023721.6233400591</v>
      </c>
      <c r="AG187" s="64">
        <v>26478531.815625429</v>
      </c>
      <c r="AH187" s="64">
        <f t="shared" si="83"/>
        <v>714140081.67185605</v>
      </c>
      <c r="AI187" s="64">
        <f t="shared" si="81"/>
        <v>226783.13168366341</v>
      </c>
      <c r="AJ187" s="64">
        <f t="shared" si="85"/>
        <v>810666636.47298956</v>
      </c>
      <c r="AK187" s="64">
        <f t="shared" si="82"/>
        <v>236208.22741054476</v>
      </c>
      <c r="AL187" s="19" t="s">
        <v>47</v>
      </c>
      <c r="AM187" s="18" t="s">
        <v>48</v>
      </c>
      <c r="AN187" s="18"/>
      <c r="AO187" s="64">
        <v>741015586.53047681</v>
      </c>
      <c r="AP187" s="64">
        <v>159015408.90603581</v>
      </c>
      <c r="AQ187" s="64">
        <v>50390703.364964142</v>
      </c>
      <c r="AR187" s="64">
        <v>39527440.671177067</v>
      </c>
      <c r="AS187" s="64">
        <v>48542616.74884785</v>
      </c>
      <c r="AT187" s="64">
        <v>17169246.575844124</v>
      </c>
      <c r="AU187" s="64">
        <v>4854261.674884785</v>
      </c>
      <c r="AV187" s="64">
        <v>40835331.242753416</v>
      </c>
      <c r="AW187" s="64">
        <v>1101350595.7149839</v>
      </c>
      <c r="AX187" s="66">
        <f t="shared" si="80"/>
        <v>320906.35073280416</v>
      </c>
      <c r="AY187" s="31"/>
    </row>
    <row r="188" spans="1:51" ht="55.2" x14ac:dyDescent="0.3">
      <c r="A188" s="16" t="s">
        <v>1000</v>
      </c>
      <c r="B188" s="17"/>
      <c r="C188" s="18"/>
      <c r="D188" s="64"/>
      <c r="E188" s="64"/>
      <c r="F188" s="64"/>
      <c r="G188" s="64"/>
      <c r="H188" s="19" t="s">
        <v>450</v>
      </c>
      <c r="I188" s="18" t="s">
        <v>1051</v>
      </c>
      <c r="J188" s="18"/>
      <c r="K188" s="63">
        <v>314966152.18573463</v>
      </c>
      <c r="L188" s="63">
        <v>120363830.55215974</v>
      </c>
      <c r="M188" s="63">
        <v>20208902.350347713</v>
      </c>
      <c r="N188" s="63">
        <v>9218147.154661309</v>
      </c>
      <c r="O188" s="63">
        <v>8241156.8239494832</v>
      </c>
      <c r="P188" s="63">
        <v>2548987.9828473018</v>
      </c>
      <c r="Q188" s="63">
        <v>824115.68239494832</v>
      </c>
      <c r="R188" s="63">
        <v>18340294.770185657</v>
      </c>
      <c r="S188" s="63">
        <f t="shared" si="75"/>
        <v>494711587.50228065</v>
      </c>
      <c r="T188" s="63">
        <f t="shared" si="76"/>
        <v>279814.2463248194</v>
      </c>
      <c r="U188" s="63">
        <f t="shared" si="84"/>
        <v>651065784.08140588</v>
      </c>
      <c r="V188" s="63">
        <f t="shared" si="78"/>
        <v>189704.48254120219</v>
      </c>
      <c r="W188" s="22" t="s">
        <v>450</v>
      </c>
      <c r="X188" s="18" t="s">
        <v>1052</v>
      </c>
      <c r="Y188" s="18"/>
      <c r="Z188" s="64">
        <v>386177391.97723818</v>
      </c>
      <c r="AA188" s="64">
        <v>117908929.19268231</v>
      </c>
      <c r="AB188" s="64">
        <v>47978017.535661072</v>
      </c>
      <c r="AC188" s="64">
        <v>16589730.098527195</v>
      </c>
      <c r="AD188" s="64">
        <v>20237216.233400591</v>
      </c>
      <c r="AE188" s="64">
        <v>8390143.6797969937</v>
      </c>
      <c r="AF188" s="64">
        <v>2023721.6233400591</v>
      </c>
      <c r="AG188" s="64">
        <v>23076352.740502447</v>
      </c>
      <c r="AH188" s="64">
        <f t="shared" si="83"/>
        <v>622381503.08114886</v>
      </c>
      <c r="AI188" s="64">
        <f t="shared" si="81"/>
        <v>197644.17373170811</v>
      </c>
      <c r="AJ188" s="64">
        <f t="shared" si="85"/>
        <v>706505533.93477499</v>
      </c>
      <c r="AK188" s="64">
        <f t="shared" si="82"/>
        <v>205858.25580850086</v>
      </c>
      <c r="AL188" s="19" t="s">
        <v>450</v>
      </c>
      <c r="AM188" s="18" t="s">
        <v>451</v>
      </c>
      <c r="AN188" s="18"/>
      <c r="AO188" s="64">
        <v>592821420.35420012</v>
      </c>
      <c r="AP188" s="64">
        <v>307332941.0548026</v>
      </c>
      <c r="AQ188" s="64">
        <v>139237139.03199354</v>
      </c>
      <c r="AR188" s="64">
        <v>39527440.671177067</v>
      </c>
      <c r="AS188" s="64">
        <v>48542616.74884785</v>
      </c>
      <c r="AT188" s="64">
        <v>17169246.575844124</v>
      </c>
      <c r="AU188" s="64">
        <v>4854261.674884785</v>
      </c>
      <c r="AV188" s="64">
        <v>44261129.477123842</v>
      </c>
      <c r="AW188" s="64">
        <v>1193746195.5888739</v>
      </c>
      <c r="AX188" s="66">
        <f t="shared" si="80"/>
        <v>347828.1455678537</v>
      </c>
      <c r="AY188" s="31"/>
    </row>
    <row r="189" spans="1:51" ht="55.2" x14ac:dyDescent="0.3">
      <c r="A189" s="16" t="s">
        <v>1000</v>
      </c>
      <c r="B189" s="17"/>
      <c r="C189" s="18"/>
      <c r="D189" s="64"/>
      <c r="E189" s="64"/>
      <c r="F189" s="64"/>
      <c r="G189" s="64"/>
      <c r="H189" s="19" t="s">
        <v>452</v>
      </c>
      <c r="I189" s="18" t="s">
        <v>1053</v>
      </c>
      <c r="J189" s="18"/>
      <c r="K189" s="63">
        <v>316616141.33467078</v>
      </c>
      <c r="L189" s="63">
        <v>120363830.55215974</v>
      </c>
      <c r="M189" s="63">
        <v>20208902.350347713</v>
      </c>
      <c r="N189" s="63">
        <v>9218147.154661309</v>
      </c>
      <c r="O189" s="63">
        <v>8241156.8239494832</v>
      </c>
      <c r="P189" s="63">
        <v>2548987.9828473018</v>
      </c>
      <c r="Q189" s="63">
        <v>824115.68239494832</v>
      </c>
      <c r="R189" s="63">
        <v>18403819.3524197</v>
      </c>
      <c r="S189" s="63">
        <f t="shared" si="75"/>
        <v>496425101.23345083</v>
      </c>
      <c r="T189" s="63">
        <f t="shared" si="76"/>
        <v>280783.42829946312</v>
      </c>
      <c r="U189" s="63">
        <f t="shared" si="84"/>
        <v>653320855.90325475</v>
      </c>
      <c r="V189" s="63">
        <f t="shared" si="78"/>
        <v>190361.55475036561</v>
      </c>
      <c r="W189" s="22" t="s">
        <v>452</v>
      </c>
      <c r="X189" s="18" t="s">
        <v>1054</v>
      </c>
      <c r="Y189" s="18"/>
      <c r="Z189" s="64">
        <v>388038323.62985063</v>
      </c>
      <c r="AA189" s="64">
        <v>117908929.19268231</v>
      </c>
      <c r="AB189" s="64">
        <v>47978017.535661072</v>
      </c>
      <c r="AC189" s="64">
        <v>16589730.098527195</v>
      </c>
      <c r="AD189" s="64">
        <v>20237216.233400591</v>
      </c>
      <c r="AE189" s="64">
        <v>8390143.6797969937</v>
      </c>
      <c r="AF189" s="64">
        <v>2023721.6233400591</v>
      </c>
      <c r="AG189" s="64">
        <v>23148008.248914547</v>
      </c>
      <c r="AH189" s="64">
        <f t="shared" si="83"/>
        <v>624314090.24217343</v>
      </c>
      <c r="AI189" s="64">
        <f t="shared" si="81"/>
        <v>198257.88829538692</v>
      </c>
      <c r="AJ189" s="64">
        <f t="shared" si="85"/>
        <v>708699338.72703791</v>
      </c>
      <c r="AK189" s="64">
        <f t="shared" si="82"/>
        <v>206497.47631906698</v>
      </c>
      <c r="AL189" s="19" t="s">
        <v>452</v>
      </c>
      <c r="AM189" s="18" t="s">
        <v>453</v>
      </c>
      <c r="AN189" s="18"/>
      <c r="AO189" s="64">
        <v>594032726.67843497</v>
      </c>
      <c r="AP189" s="64">
        <v>307332941.0548026</v>
      </c>
      <c r="AQ189" s="64">
        <v>139237139.03199354</v>
      </c>
      <c r="AR189" s="64">
        <v>39527440.671177067</v>
      </c>
      <c r="AS189" s="64">
        <v>48542616.74884785</v>
      </c>
      <c r="AT189" s="64">
        <v>17169246.575844124</v>
      </c>
      <c r="AU189" s="64">
        <v>4854261.674884785</v>
      </c>
      <c r="AV189" s="64">
        <v>44307771.045278147</v>
      </c>
      <c r="AW189" s="64">
        <v>1195004143.4812632</v>
      </c>
      <c r="AX189" s="66">
        <f t="shared" si="80"/>
        <v>348194.68050153356</v>
      </c>
      <c r="AY189" s="31"/>
    </row>
    <row r="190" spans="1:51" ht="55.2" x14ac:dyDescent="0.3">
      <c r="A190" s="16" t="s">
        <v>1000</v>
      </c>
      <c r="B190" s="17"/>
      <c r="C190" s="18"/>
      <c r="D190" s="64"/>
      <c r="E190" s="64"/>
      <c r="F190" s="64"/>
      <c r="G190" s="64"/>
      <c r="H190" s="19" t="s">
        <v>454</v>
      </c>
      <c r="I190" s="18" t="s">
        <v>1055</v>
      </c>
      <c r="J190" s="18"/>
      <c r="K190" s="63">
        <v>318266130.48360699</v>
      </c>
      <c r="L190" s="63">
        <v>120363830.55215974</v>
      </c>
      <c r="M190" s="63">
        <v>20208902.350347713</v>
      </c>
      <c r="N190" s="63">
        <v>9218147.154661309</v>
      </c>
      <c r="O190" s="63">
        <v>8241156.8239494832</v>
      </c>
      <c r="P190" s="63">
        <v>2548987.9828473018</v>
      </c>
      <c r="Q190" s="63">
        <v>824115.68239494832</v>
      </c>
      <c r="R190" s="63">
        <v>18467343.934653744</v>
      </c>
      <c r="S190" s="63">
        <f t="shared" si="75"/>
        <v>498138614.96462113</v>
      </c>
      <c r="T190" s="63">
        <f t="shared" si="76"/>
        <v>281752.61027410696</v>
      </c>
      <c r="U190" s="63">
        <f t="shared" si="84"/>
        <v>655575927.72510397</v>
      </c>
      <c r="V190" s="63">
        <f t="shared" si="78"/>
        <v>191018.62695952912</v>
      </c>
      <c r="W190" s="22" t="s">
        <v>454</v>
      </c>
      <c r="X190" s="18" t="s">
        <v>1056</v>
      </c>
      <c r="Y190" s="18"/>
      <c r="Z190" s="64">
        <v>389899255.28246307</v>
      </c>
      <c r="AA190" s="64">
        <v>117908929.19268231</v>
      </c>
      <c r="AB190" s="64">
        <v>47978017.535661072</v>
      </c>
      <c r="AC190" s="64">
        <v>16589730.098527195</v>
      </c>
      <c r="AD190" s="64">
        <v>20237216.233400591</v>
      </c>
      <c r="AE190" s="64">
        <v>8390143.6797969937</v>
      </c>
      <c r="AF190" s="64">
        <v>2023721.6233400591</v>
      </c>
      <c r="AG190" s="64">
        <v>23219663.757326651</v>
      </c>
      <c r="AH190" s="64">
        <f t="shared" si="83"/>
        <v>626246677.40319788</v>
      </c>
      <c r="AI190" s="64">
        <f t="shared" si="81"/>
        <v>198871.60285906569</v>
      </c>
      <c r="AJ190" s="64">
        <f t="shared" si="85"/>
        <v>710893143.51930046</v>
      </c>
      <c r="AK190" s="64">
        <f t="shared" si="82"/>
        <v>207136.696829633</v>
      </c>
      <c r="AL190" s="19" t="s">
        <v>454</v>
      </c>
      <c r="AM190" s="18" t="s">
        <v>455</v>
      </c>
      <c r="AN190" s="18"/>
      <c r="AO190" s="64">
        <v>595244033.03148711</v>
      </c>
      <c r="AP190" s="64">
        <v>307332941.0548026</v>
      </c>
      <c r="AQ190" s="64">
        <v>139237139.03199354</v>
      </c>
      <c r="AR190" s="64">
        <v>39527440.671177067</v>
      </c>
      <c r="AS190" s="64">
        <v>48542616.74884785</v>
      </c>
      <c r="AT190" s="64">
        <v>17169246.575844124</v>
      </c>
      <c r="AU190" s="64">
        <v>4854261.674884785</v>
      </c>
      <c r="AV190" s="64">
        <v>44354412.614542082</v>
      </c>
      <c r="AW190" s="64">
        <v>1196262091.4035792</v>
      </c>
      <c r="AX190" s="66">
        <f t="shared" si="80"/>
        <v>348561.21544393332</v>
      </c>
      <c r="AY190" s="31"/>
    </row>
    <row r="191" spans="1:51" ht="55.2" x14ac:dyDescent="0.3">
      <c r="A191" s="16" t="s">
        <v>1000</v>
      </c>
      <c r="B191" s="17"/>
      <c r="C191" s="18"/>
      <c r="D191" s="64"/>
      <c r="E191" s="64"/>
      <c r="F191" s="64"/>
      <c r="G191" s="64"/>
      <c r="H191" s="19" t="s">
        <v>456</v>
      </c>
      <c r="I191" s="18" t="s">
        <v>1057</v>
      </c>
      <c r="J191" s="18"/>
      <c r="K191" s="63">
        <v>331099655.06939214</v>
      </c>
      <c r="L191" s="63">
        <v>10140490.616838152</v>
      </c>
      <c r="M191" s="63">
        <v>18706630.519708306</v>
      </c>
      <c r="N191" s="63">
        <v>9218147.154661309</v>
      </c>
      <c r="O191" s="63">
        <v>8241156.8239494832</v>
      </c>
      <c r="P191" s="63">
        <v>2548987.9828473018</v>
      </c>
      <c r="Q191" s="63">
        <v>824115.68239494832</v>
      </c>
      <c r="R191" s="63">
        <v>14659998.578216974</v>
      </c>
      <c r="S191" s="63">
        <f t="shared" si="75"/>
        <v>395439182.4280085</v>
      </c>
      <c r="T191" s="63">
        <f t="shared" si="76"/>
        <v>223664.69594344372</v>
      </c>
      <c r="U191" s="63">
        <f t="shared" si="84"/>
        <v>520418215.11369902</v>
      </c>
      <c r="V191" s="63">
        <f t="shared" si="78"/>
        <v>151637.00906576312</v>
      </c>
      <c r="W191" s="22" t="s">
        <v>456</v>
      </c>
      <c r="X191" s="18" t="s">
        <v>1058</v>
      </c>
      <c r="Y191" s="18"/>
      <c r="Z191" s="64">
        <v>519240340.70342064</v>
      </c>
      <c r="AA191" s="64">
        <v>90973592.926819578</v>
      </c>
      <c r="AB191" s="64">
        <v>46410882.018390708</v>
      </c>
      <c r="AC191" s="64">
        <v>16589730.098527195</v>
      </c>
      <c r="AD191" s="64">
        <v>20237216.233400591</v>
      </c>
      <c r="AE191" s="64">
        <v>8390143.6797969937</v>
      </c>
      <c r="AF191" s="64">
        <v>2023721.6233400591</v>
      </c>
      <c r="AG191" s="64">
        <v>27102472.735102013</v>
      </c>
      <c r="AH191" s="64">
        <f t="shared" si="83"/>
        <v>730968100.01879764</v>
      </c>
      <c r="AI191" s="64">
        <f t="shared" si="81"/>
        <v>232127.05621428951</v>
      </c>
      <c r="AJ191" s="64">
        <f t="shared" si="85"/>
        <v>829769209.45822811</v>
      </c>
      <c r="AK191" s="64">
        <f t="shared" si="82"/>
        <v>241774.24518013641</v>
      </c>
      <c r="AL191" s="19" t="s">
        <v>456</v>
      </c>
      <c r="AM191" s="18" t="s">
        <v>457</v>
      </c>
      <c r="AN191" s="18"/>
      <c r="AO191" s="64">
        <v>648179735.77822685</v>
      </c>
      <c r="AP191" s="64">
        <v>239324135.88513154</v>
      </c>
      <c r="AQ191" s="64">
        <v>134636527.92150208</v>
      </c>
      <c r="AR191" s="64">
        <v>39527440.671177067</v>
      </c>
      <c r="AS191" s="64">
        <v>48542616.74884785</v>
      </c>
      <c r="AT191" s="64">
        <v>17169246.575844124</v>
      </c>
      <c r="AU191" s="64">
        <v>4854261.674884785</v>
      </c>
      <c r="AV191" s="64">
        <v>43596872.731971733</v>
      </c>
      <c r="AW191" s="64">
        <v>1175830837.987586</v>
      </c>
      <c r="AX191" s="66">
        <f t="shared" si="80"/>
        <v>342608.0530266859</v>
      </c>
      <c r="AY191" s="31"/>
    </row>
    <row r="192" spans="1:51" ht="55.2" x14ac:dyDescent="0.3">
      <c r="A192" s="16" t="s">
        <v>1000</v>
      </c>
      <c r="B192" s="17"/>
      <c r="C192" s="18"/>
      <c r="D192" s="64"/>
      <c r="E192" s="64"/>
      <c r="F192" s="64"/>
      <c r="G192" s="64"/>
      <c r="H192" s="19" t="s">
        <v>458</v>
      </c>
      <c r="I192" s="18" t="s">
        <v>1059</v>
      </c>
      <c r="J192" s="18"/>
      <c r="K192" s="63">
        <v>332749644.2183283</v>
      </c>
      <c r="L192" s="63">
        <v>10259948.983356725</v>
      </c>
      <c r="M192" s="63">
        <v>18706630.519708306</v>
      </c>
      <c r="N192" s="63">
        <v>9218147.154661309</v>
      </c>
      <c r="O192" s="63">
        <v>8241156.8239494832</v>
      </c>
      <c r="P192" s="63">
        <v>2548987.9828473018</v>
      </c>
      <c r="Q192" s="63">
        <v>824115.68239494832</v>
      </c>
      <c r="R192" s="63">
        <v>14728122.307561982</v>
      </c>
      <c r="S192" s="63">
        <f t="shared" si="75"/>
        <v>397276753.67280829</v>
      </c>
      <c r="T192" s="63">
        <f t="shared" si="76"/>
        <v>224704.0461950273</v>
      </c>
      <c r="U192" s="63">
        <f t="shared" si="84"/>
        <v>522836552.97665739</v>
      </c>
      <c r="V192" s="63">
        <f t="shared" si="78"/>
        <v>152341.6529652265</v>
      </c>
      <c r="W192" s="22" t="s">
        <v>458</v>
      </c>
      <c r="X192" s="18" t="s">
        <v>1060</v>
      </c>
      <c r="Y192" s="18"/>
      <c r="Z192" s="64">
        <v>521101272.35603309</v>
      </c>
      <c r="AA192" s="64">
        <v>90973592.926819578</v>
      </c>
      <c r="AB192" s="64">
        <v>46410882.018390708</v>
      </c>
      <c r="AC192" s="64">
        <v>16589730.098527195</v>
      </c>
      <c r="AD192" s="64">
        <v>20237216.233400591</v>
      </c>
      <c r="AE192" s="64">
        <v>8390143.6797969937</v>
      </c>
      <c r="AF192" s="64">
        <v>2023721.6233400591</v>
      </c>
      <c r="AG192" s="64">
        <v>27174128.243514117</v>
      </c>
      <c r="AH192" s="64">
        <f t="shared" si="83"/>
        <v>732900687.17982209</v>
      </c>
      <c r="AI192" s="64">
        <f t="shared" si="81"/>
        <v>232740.77077796828</v>
      </c>
      <c r="AJ192" s="64">
        <f t="shared" si="85"/>
        <v>831963014.25049078</v>
      </c>
      <c r="AK192" s="64">
        <f t="shared" si="82"/>
        <v>242413.46569070243</v>
      </c>
      <c r="AL192" s="19" t="s">
        <v>458</v>
      </c>
      <c r="AM192" s="18" t="s">
        <v>459</v>
      </c>
      <c r="AN192" s="18"/>
      <c r="AO192" s="64">
        <v>649391042.1024617</v>
      </c>
      <c r="AP192" s="64">
        <v>239324135.88513154</v>
      </c>
      <c r="AQ192" s="64">
        <v>134636527.92150208</v>
      </c>
      <c r="AR192" s="64">
        <v>39527440.671177067</v>
      </c>
      <c r="AS192" s="64">
        <v>48542616.74884785</v>
      </c>
      <c r="AT192" s="64">
        <v>17169246.575844124</v>
      </c>
      <c r="AU192" s="64">
        <v>4854261.674884785</v>
      </c>
      <c r="AV192" s="64">
        <v>43643514.300126046</v>
      </c>
      <c r="AW192" s="64">
        <v>1177088785.8799751</v>
      </c>
      <c r="AX192" s="66">
        <f t="shared" si="80"/>
        <v>342974.58796036569</v>
      </c>
      <c r="AY192" s="31"/>
    </row>
    <row r="193" spans="1:51" ht="55.2" x14ac:dyDescent="0.3">
      <c r="A193" s="16" t="s">
        <v>1000</v>
      </c>
      <c r="B193" s="17"/>
      <c r="C193" s="18"/>
      <c r="D193" s="64"/>
      <c r="E193" s="64"/>
      <c r="F193" s="64"/>
      <c r="G193" s="64"/>
      <c r="H193" s="19" t="s">
        <v>460</v>
      </c>
      <c r="I193" s="18" t="s">
        <v>1061</v>
      </c>
      <c r="J193" s="18"/>
      <c r="K193" s="63">
        <v>334399633.36726445</v>
      </c>
      <c r="L193" s="63">
        <v>10259948.983356725</v>
      </c>
      <c r="M193" s="63">
        <v>18706630.519708306</v>
      </c>
      <c r="N193" s="63">
        <v>9218147.154661309</v>
      </c>
      <c r="O193" s="63">
        <v>8241156.8239494832</v>
      </c>
      <c r="P193" s="63">
        <v>2548987.9828473018</v>
      </c>
      <c r="Q193" s="63">
        <v>824115.68239494832</v>
      </c>
      <c r="R193" s="63">
        <v>14791646.889796024</v>
      </c>
      <c r="S193" s="63">
        <f t="shared" si="75"/>
        <v>398990267.40397847</v>
      </c>
      <c r="T193" s="63">
        <f t="shared" si="76"/>
        <v>225673.22816967109</v>
      </c>
      <c r="U193" s="63">
        <f t="shared" si="84"/>
        <v>525091624.79850638</v>
      </c>
      <c r="V193" s="63">
        <f t="shared" si="78"/>
        <v>152998.72517438998</v>
      </c>
      <c r="W193" s="22" t="s">
        <v>460</v>
      </c>
      <c r="X193" s="18" t="s">
        <v>1062</v>
      </c>
      <c r="Y193" s="18"/>
      <c r="Z193" s="64">
        <v>522962204.00864553</v>
      </c>
      <c r="AA193" s="64">
        <v>90973592.926819578</v>
      </c>
      <c r="AB193" s="64">
        <v>46410882.018390708</v>
      </c>
      <c r="AC193" s="64">
        <v>16589730.098527195</v>
      </c>
      <c r="AD193" s="64">
        <v>20237216.233400591</v>
      </c>
      <c r="AE193" s="64">
        <v>8390143.6797969937</v>
      </c>
      <c r="AF193" s="64">
        <v>2023721.6233400591</v>
      </c>
      <c r="AG193" s="64">
        <v>27245783.751926221</v>
      </c>
      <c r="AH193" s="64">
        <f t="shared" si="83"/>
        <v>734833274.34084666</v>
      </c>
      <c r="AI193" s="64">
        <f t="shared" si="81"/>
        <v>233354.48534164709</v>
      </c>
      <c r="AJ193" s="64">
        <f t="shared" si="85"/>
        <v>834156819.0427537</v>
      </c>
      <c r="AK193" s="64">
        <f t="shared" si="82"/>
        <v>243052.68620126855</v>
      </c>
      <c r="AL193" s="19" t="s">
        <v>460</v>
      </c>
      <c r="AM193" s="18" t="s">
        <v>461</v>
      </c>
      <c r="AN193" s="18"/>
      <c r="AO193" s="64">
        <v>650602348.45551383</v>
      </c>
      <c r="AP193" s="64">
        <v>239324135.88513154</v>
      </c>
      <c r="AQ193" s="64">
        <v>134636527.92150208</v>
      </c>
      <c r="AR193" s="64">
        <v>39527440.671177067</v>
      </c>
      <c r="AS193" s="64">
        <v>48542616.74884785</v>
      </c>
      <c r="AT193" s="64">
        <v>17169246.575844124</v>
      </c>
      <c r="AU193" s="64">
        <v>4854261.674884785</v>
      </c>
      <c r="AV193" s="64">
        <v>43690155.869389974</v>
      </c>
      <c r="AW193" s="64">
        <v>1178346733.8022912</v>
      </c>
      <c r="AX193" s="66">
        <f t="shared" si="80"/>
        <v>343341.12290276546</v>
      </c>
      <c r="AY193" s="31"/>
    </row>
    <row r="194" spans="1:51" ht="69" x14ac:dyDescent="0.3">
      <c r="A194" s="16" t="s">
        <v>987</v>
      </c>
      <c r="B194" s="17"/>
      <c r="C194" s="18"/>
      <c r="D194" s="64"/>
      <c r="E194" s="64"/>
      <c r="F194" s="64"/>
      <c r="G194" s="64"/>
      <c r="H194" s="19" t="s">
        <v>113</v>
      </c>
      <c r="I194" s="18" t="s">
        <v>1063</v>
      </c>
      <c r="J194" s="18"/>
      <c r="K194" s="63">
        <v>308828609.53877127</v>
      </c>
      <c r="L194" s="63">
        <v>90763696.470389307</v>
      </c>
      <c r="M194" s="63">
        <v>32026509.423006546</v>
      </c>
      <c r="N194" s="63">
        <v>9218147.154661309</v>
      </c>
      <c r="O194" s="63">
        <v>8241156.8239494832</v>
      </c>
      <c r="P194" s="63">
        <v>2548987.9828473018</v>
      </c>
      <c r="Q194" s="63">
        <v>824115.68239494832</v>
      </c>
      <c r="R194" s="63">
        <v>17419372.088426773</v>
      </c>
      <c r="S194" s="63">
        <f t="shared" si="75"/>
        <v>469870595.16444683</v>
      </c>
      <c r="T194" s="63">
        <f t="shared" si="76"/>
        <v>265763.91129210795</v>
      </c>
      <c r="U194" s="63">
        <f t="shared" si="84"/>
        <v>618373766.02003908</v>
      </c>
      <c r="V194" s="63">
        <f t="shared" si="78"/>
        <v>180178.83625292513</v>
      </c>
      <c r="W194" s="22" t="s">
        <v>113</v>
      </c>
      <c r="X194" s="18" t="s">
        <v>114</v>
      </c>
      <c r="Y194" s="18"/>
      <c r="Z194" s="64">
        <v>600488759.81689131</v>
      </c>
      <c r="AA194" s="64">
        <v>88992068.711379275</v>
      </c>
      <c r="AB194" s="64">
        <v>39599290.354080915</v>
      </c>
      <c r="AC194" s="64">
        <v>16589730.098527195</v>
      </c>
      <c r="AD194" s="64">
        <v>20237216.233400591</v>
      </c>
      <c r="AE194" s="64">
        <v>8390143.6797969937</v>
      </c>
      <c r="AF194" s="64">
        <v>2023721.6233400591</v>
      </c>
      <c r="AG194" s="64">
        <v>29892377.234322548</v>
      </c>
      <c r="AH194" s="64">
        <f t="shared" si="83"/>
        <v>806213307.75173891</v>
      </c>
      <c r="AI194" s="64">
        <f t="shared" si="81"/>
        <v>256022.00944799584</v>
      </c>
      <c r="AJ194" s="64">
        <f t="shared" si="85"/>
        <v>915184915.7448324</v>
      </c>
      <c r="AK194" s="64">
        <f t="shared" si="82"/>
        <v>266662.27148742205</v>
      </c>
      <c r="AL194" s="19" t="s">
        <v>113</v>
      </c>
      <c r="AM194" s="18" t="s">
        <v>114</v>
      </c>
      <c r="AN194" s="18"/>
      <c r="AO194" s="64">
        <v>895937891.5319643</v>
      </c>
      <c r="AP194" s="64">
        <v>244220226.4289299</v>
      </c>
      <c r="AQ194" s="64">
        <v>95742336.393431857</v>
      </c>
      <c r="AR194" s="64">
        <v>39527440.671177067</v>
      </c>
      <c r="AS194" s="64">
        <v>48542616.74884785</v>
      </c>
      <c r="AT194" s="64">
        <v>17169246.575844124</v>
      </c>
      <c r="AU194" s="64">
        <v>4854261.674884785</v>
      </c>
      <c r="AV194" s="64">
        <v>51827742.136123352</v>
      </c>
      <c r="AW194" s="64">
        <v>1397821762.1612034</v>
      </c>
      <c r="AX194" s="66">
        <f t="shared" si="80"/>
        <v>407290.72324044385</v>
      </c>
      <c r="AY194" s="31"/>
    </row>
    <row r="195" spans="1:51" ht="69" x14ac:dyDescent="0.3">
      <c r="A195" s="16" t="s">
        <v>987</v>
      </c>
      <c r="B195" s="17"/>
      <c r="C195" s="18"/>
      <c r="D195" s="64"/>
      <c r="E195" s="64"/>
      <c r="F195" s="64"/>
      <c r="G195" s="64"/>
      <c r="H195" s="19" t="s">
        <v>115</v>
      </c>
      <c r="I195" s="18" t="s">
        <v>1064</v>
      </c>
      <c r="J195" s="18"/>
      <c r="K195" s="63">
        <v>340916228.71963197</v>
      </c>
      <c r="L195" s="63">
        <v>90763696.470389307</v>
      </c>
      <c r="M195" s="63">
        <v>32026509.423006546</v>
      </c>
      <c r="N195" s="63">
        <v>9218147.154661309</v>
      </c>
      <c r="O195" s="63">
        <v>8241156.8239494832</v>
      </c>
      <c r="P195" s="63">
        <v>2548987.9828473018</v>
      </c>
      <c r="Q195" s="63">
        <v>824115.68239494832</v>
      </c>
      <c r="R195" s="63">
        <v>18654745.426889908</v>
      </c>
      <c r="S195" s="63">
        <f t="shared" si="75"/>
        <v>503193587.68377066</v>
      </c>
      <c r="T195" s="63">
        <f t="shared" si="76"/>
        <v>284611.75773968926</v>
      </c>
      <c r="U195" s="63">
        <f t="shared" si="84"/>
        <v>662228530.69630075</v>
      </c>
      <c r="V195" s="63">
        <f t="shared" si="78"/>
        <v>192957.03108866571</v>
      </c>
      <c r="W195" s="22" t="s">
        <v>115</v>
      </c>
      <c r="X195" s="18" t="s">
        <v>116</v>
      </c>
      <c r="Y195" s="18"/>
      <c r="Z195" s="64">
        <v>863379408.49024546</v>
      </c>
      <c r="AA195" s="64">
        <v>88992068.711379275</v>
      </c>
      <c r="AB195" s="64">
        <v>39599290.354080915</v>
      </c>
      <c r="AC195" s="64">
        <v>16589730.098527195</v>
      </c>
      <c r="AD195" s="64">
        <v>20237216.233400591</v>
      </c>
      <c r="AE195" s="64">
        <v>8390143.6797969937</v>
      </c>
      <c r="AF195" s="64">
        <v>2023721.6233400591</v>
      </c>
      <c r="AG195" s="64">
        <v>40015029.00448934</v>
      </c>
      <c r="AH195" s="64">
        <f t="shared" si="83"/>
        <v>1079226608.1952598</v>
      </c>
      <c r="AI195" s="64">
        <f t="shared" si="81"/>
        <v>342720.42178318824</v>
      </c>
      <c r="AJ195" s="64">
        <f t="shared" si="85"/>
        <v>1225099986.5595183</v>
      </c>
      <c r="AK195" s="64">
        <f t="shared" si="82"/>
        <v>356963.8655476452</v>
      </c>
      <c r="AL195" s="19" t="s">
        <v>115</v>
      </c>
      <c r="AM195" s="18" t="s">
        <v>116</v>
      </c>
      <c r="AN195" s="18"/>
      <c r="AO195" s="64">
        <v>1147512882.7812743</v>
      </c>
      <c r="AP195" s="64">
        <v>244220226.4289299</v>
      </c>
      <c r="AQ195" s="64">
        <v>95742336.393431857</v>
      </c>
      <c r="AR195" s="64">
        <v>39527440.671177067</v>
      </c>
      <c r="AS195" s="64">
        <v>48542616.74884785</v>
      </c>
      <c r="AT195" s="64">
        <v>17169246.575844124</v>
      </c>
      <c r="AU195" s="64">
        <v>4854261.674884785</v>
      </c>
      <c r="AV195" s="64">
        <v>61514682.479382657</v>
      </c>
      <c r="AW195" s="64">
        <v>1659083693.7537727</v>
      </c>
      <c r="AX195" s="66">
        <f t="shared" si="80"/>
        <v>483415.9946835002</v>
      </c>
      <c r="AY195" s="31"/>
    </row>
    <row r="196" spans="1:51" ht="69" x14ac:dyDescent="0.3">
      <c r="A196" s="16" t="s">
        <v>987</v>
      </c>
      <c r="B196" s="17"/>
      <c r="C196" s="18"/>
      <c r="D196" s="64"/>
      <c r="E196" s="64"/>
      <c r="F196" s="64"/>
      <c r="G196" s="64"/>
      <c r="H196" s="19" t="s">
        <v>117</v>
      </c>
      <c r="I196" s="18" t="s">
        <v>1065</v>
      </c>
      <c r="J196" s="18"/>
      <c r="K196" s="63">
        <v>223924666.50136521</v>
      </c>
      <c r="L196" s="63">
        <v>62580916.253828548</v>
      </c>
      <c r="M196" s="63">
        <v>20586571.846401833</v>
      </c>
      <c r="N196" s="63">
        <v>9218147.154661309</v>
      </c>
      <c r="O196" s="63">
        <v>8241156.8239494832</v>
      </c>
      <c r="P196" s="63">
        <v>2548987.9828473018</v>
      </c>
      <c r="Q196" s="63">
        <v>824115.68239494832</v>
      </c>
      <c r="R196" s="63">
        <v>12625095.646449769</v>
      </c>
      <c r="S196" s="63">
        <f t="shared" si="75"/>
        <v>340549657.89189827</v>
      </c>
      <c r="T196" s="63">
        <f t="shared" si="76"/>
        <v>192618.58478048546</v>
      </c>
      <c r="U196" s="63">
        <f t="shared" si="84"/>
        <v>448180789.84863299</v>
      </c>
      <c r="V196" s="63">
        <f t="shared" si="78"/>
        <v>130588.80823095367</v>
      </c>
      <c r="W196" s="22" t="s">
        <v>117</v>
      </c>
      <c r="X196" s="18" t="s">
        <v>118</v>
      </c>
      <c r="Y196" s="18"/>
      <c r="Z196" s="64">
        <v>458308009.82473648</v>
      </c>
      <c r="AA196" s="64">
        <v>61448594.661700949</v>
      </c>
      <c r="AB196" s="64">
        <v>45079785.929044813</v>
      </c>
      <c r="AC196" s="64">
        <v>16589730.098527195</v>
      </c>
      <c r="AD196" s="64">
        <v>20237216.233400591</v>
      </c>
      <c r="AE196" s="64">
        <v>8390143.6797969937</v>
      </c>
      <c r="AF196" s="64">
        <v>2023721.6233400591</v>
      </c>
      <c r="AG196" s="64">
        <v>23568142.891663466</v>
      </c>
      <c r="AH196" s="64">
        <f t="shared" si="83"/>
        <v>635645344.94221044</v>
      </c>
      <c r="AI196" s="64">
        <f t="shared" si="81"/>
        <v>201856.25434811381</v>
      </c>
      <c r="AJ196" s="64">
        <f t="shared" si="85"/>
        <v>721562179.46438015</v>
      </c>
      <c r="AK196" s="64">
        <f t="shared" si="82"/>
        <v>210245.39028682405</v>
      </c>
      <c r="AL196" s="19" t="s">
        <v>117</v>
      </c>
      <c r="AM196" s="18" t="s">
        <v>118</v>
      </c>
      <c r="AN196" s="18"/>
      <c r="AO196" s="64">
        <v>690259472.76936436</v>
      </c>
      <c r="AP196" s="64">
        <v>171245988.98165333</v>
      </c>
      <c r="AQ196" s="64">
        <v>133508854.51589601</v>
      </c>
      <c r="AR196" s="64">
        <v>39527440.671177067</v>
      </c>
      <c r="AS196" s="64">
        <v>48542616.74884785</v>
      </c>
      <c r="AT196" s="64">
        <v>17169246.575844124</v>
      </c>
      <c r="AU196" s="64">
        <v>4854261.674884785</v>
      </c>
      <c r="AV196" s="64">
        <v>42552378.008778714</v>
      </c>
      <c r="AW196" s="64">
        <v>1147660259.9464462</v>
      </c>
      <c r="AX196" s="66">
        <f t="shared" si="80"/>
        <v>334399.84264173842</v>
      </c>
      <c r="AY196" s="31"/>
    </row>
    <row r="197" spans="1:51" ht="69" x14ac:dyDescent="0.3">
      <c r="A197" s="16" t="s">
        <v>987</v>
      </c>
      <c r="B197" s="17"/>
      <c r="C197" s="18"/>
      <c r="D197" s="64"/>
      <c r="E197" s="64"/>
      <c r="F197" s="64"/>
      <c r="G197" s="64"/>
      <c r="H197" s="19" t="s">
        <v>119</v>
      </c>
      <c r="I197" s="18" t="s">
        <v>1066</v>
      </c>
      <c r="J197" s="18"/>
      <c r="K197" s="63">
        <v>245316412.62193903</v>
      </c>
      <c r="L197" s="63">
        <v>62580916.253828548</v>
      </c>
      <c r="M197" s="63">
        <v>20586571.846401833</v>
      </c>
      <c r="N197" s="63">
        <v>9218147.154661309</v>
      </c>
      <c r="O197" s="63">
        <v>8241156.8239494832</v>
      </c>
      <c r="P197" s="63">
        <v>2548987.9828473018</v>
      </c>
      <c r="Q197" s="63">
        <v>824115.68239494832</v>
      </c>
      <c r="R197" s="63">
        <v>13448677.87209186</v>
      </c>
      <c r="S197" s="63">
        <f t="shared" si="75"/>
        <v>362764986.23811424</v>
      </c>
      <c r="T197" s="63">
        <f t="shared" si="76"/>
        <v>205183.81574553973</v>
      </c>
      <c r="U197" s="63">
        <f t="shared" si="84"/>
        <v>477417299.63280755</v>
      </c>
      <c r="V197" s="63">
        <f t="shared" si="78"/>
        <v>139107.60478811408</v>
      </c>
      <c r="W197" s="22" t="s">
        <v>119</v>
      </c>
      <c r="X197" s="18" t="s">
        <v>120</v>
      </c>
      <c r="Y197" s="18"/>
      <c r="Z197" s="64">
        <v>633568442.2736392</v>
      </c>
      <c r="AA197" s="64">
        <v>61448594.661700949</v>
      </c>
      <c r="AB197" s="64">
        <v>45079785.929044813</v>
      </c>
      <c r="AC197" s="64">
        <v>16589730.098527195</v>
      </c>
      <c r="AD197" s="64">
        <v>20237216.233400591</v>
      </c>
      <c r="AE197" s="64">
        <v>8390143.6797969937</v>
      </c>
      <c r="AF197" s="64">
        <v>2023721.6233400591</v>
      </c>
      <c r="AG197" s="64">
        <v>30316577.405107997</v>
      </c>
      <c r="AH197" s="64">
        <f t="shared" si="83"/>
        <v>817654211.90455782</v>
      </c>
      <c r="AI197" s="64">
        <f t="shared" si="81"/>
        <v>259655.19590490882</v>
      </c>
      <c r="AJ197" s="64">
        <f t="shared" si="85"/>
        <v>928172226.67417097</v>
      </c>
      <c r="AK197" s="64">
        <f t="shared" si="82"/>
        <v>270446.45299363957</v>
      </c>
      <c r="AL197" s="19" t="s">
        <v>119</v>
      </c>
      <c r="AM197" s="18" t="s">
        <v>120</v>
      </c>
      <c r="AN197" s="18"/>
      <c r="AO197" s="64">
        <v>858009812.55461633</v>
      </c>
      <c r="AP197" s="64">
        <v>171245988.98165333</v>
      </c>
      <c r="AQ197" s="64">
        <v>133508854.51589601</v>
      </c>
      <c r="AR197" s="64">
        <v>39527440.671177067</v>
      </c>
      <c r="AS197" s="64">
        <v>48542616.74884785</v>
      </c>
      <c r="AT197" s="64">
        <v>17169246.575844124</v>
      </c>
      <c r="AU197" s="64">
        <v>4854261.674884785</v>
      </c>
      <c r="AV197" s="64">
        <v>49011635.051744714</v>
      </c>
      <c r="AW197" s="64">
        <v>1321869856.7746642</v>
      </c>
      <c r="AX197" s="66">
        <f t="shared" si="80"/>
        <v>385160.21467793244</v>
      </c>
      <c r="AY197" s="31"/>
    </row>
    <row r="198" spans="1:51" ht="69" x14ac:dyDescent="0.3">
      <c r="A198" s="16" t="s">
        <v>987</v>
      </c>
      <c r="B198" s="17"/>
      <c r="C198" s="18"/>
      <c r="D198" s="64"/>
      <c r="E198" s="64"/>
      <c r="F198" s="64"/>
      <c r="G198" s="64"/>
      <c r="H198" s="19" t="s">
        <v>121</v>
      </c>
      <c r="I198" s="18" t="s">
        <v>1067</v>
      </c>
      <c r="J198" s="18"/>
      <c r="K198" s="63">
        <v>312435562.5620271</v>
      </c>
      <c r="L198" s="63">
        <v>90763696.470389307</v>
      </c>
      <c r="M198" s="63">
        <v>32026509.423006546</v>
      </c>
      <c r="N198" s="63">
        <v>9218147.154661309</v>
      </c>
      <c r="O198" s="63">
        <v>8241156.8239494832</v>
      </c>
      <c r="P198" s="63">
        <v>2548987.9828473018</v>
      </c>
      <c r="Q198" s="63">
        <v>824115.68239494832</v>
      </c>
      <c r="R198" s="63">
        <v>17558239.779822122</v>
      </c>
      <c r="S198" s="63">
        <f t="shared" si="75"/>
        <v>473616415.879098</v>
      </c>
      <c r="T198" s="63">
        <f t="shared" si="76"/>
        <v>267882.58816691063</v>
      </c>
      <c r="U198" s="63">
        <f t="shared" si="84"/>
        <v>623303457.90966249</v>
      </c>
      <c r="V198" s="63">
        <f t="shared" si="78"/>
        <v>181615.22666365458</v>
      </c>
      <c r="W198" s="22" t="s">
        <v>121</v>
      </c>
      <c r="X198" s="18" t="s">
        <v>122</v>
      </c>
      <c r="Y198" s="18"/>
      <c r="Z198" s="64">
        <v>604556842.96446276</v>
      </c>
      <c r="AA198" s="64">
        <v>88992068.711379275</v>
      </c>
      <c r="AB198" s="64">
        <v>39599290.354080915</v>
      </c>
      <c r="AC198" s="64">
        <v>16589730.098527195</v>
      </c>
      <c r="AD198" s="64">
        <v>20237216.233400591</v>
      </c>
      <c r="AE198" s="64">
        <v>8390143.6797969937</v>
      </c>
      <c r="AF198" s="64">
        <v>2023721.6233400591</v>
      </c>
      <c r="AG198" s="64">
        <v>30049019.508525748</v>
      </c>
      <c r="AH198" s="64">
        <f t="shared" si="83"/>
        <v>810438033.17351341</v>
      </c>
      <c r="AI198" s="64">
        <f t="shared" si="81"/>
        <v>257363.61802906109</v>
      </c>
      <c r="AJ198" s="64">
        <f t="shared" si="85"/>
        <v>919980675.05815101</v>
      </c>
      <c r="AK198" s="64">
        <f t="shared" si="82"/>
        <v>268059.637254706</v>
      </c>
      <c r="AL198" s="19" t="s">
        <v>121</v>
      </c>
      <c r="AM198" s="18" t="s">
        <v>122</v>
      </c>
      <c r="AN198" s="18"/>
      <c r="AO198" s="64">
        <v>898585863.53854644</v>
      </c>
      <c r="AP198" s="64">
        <v>244220226.4289299</v>
      </c>
      <c r="AQ198" s="64">
        <v>95742336.393431857</v>
      </c>
      <c r="AR198" s="64">
        <v>39527440.671177067</v>
      </c>
      <c r="AS198" s="64">
        <v>48542616.74884785</v>
      </c>
      <c r="AT198" s="64">
        <v>17169246.575844124</v>
      </c>
      <c r="AU198" s="64">
        <v>4854261.674884785</v>
      </c>
      <c r="AV198" s="64">
        <v>51929702.775100224</v>
      </c>
      <c r="AW198" s="64">
        <v>1400571694.8067625</v>
      </c>
      <c r="AX198" s="66">
        <f t="shared" si="80"/>
        <v>408091.98566630605</v>
      </c>
      <c r="AY198" s="31"/>
    </row>
    <row r="199" spans="1:51" ht="69" x14ac:dyDescent="0.3">
      <c r="A199" s="16" t="s">
        <v>987</v>
      </c>
      <c r="B199" s="17"/>
      <c r="C199" s="18"/>
      <c r="D199" s="64"/>
      <c r="E199" s="64"/>
      <c r="F199" s="64"/>
      <c r="G199" s="64"/>
      <c r="H199" s="19" t="s">
        <v>125</v>
      </c>
      <c r="I199" s="18" t="s">
        <v>1068</v>
      </c>
      <c r="J199" s="18"/>
      <c r="K199" s="63">
        <v>344523181.74288779</v>
      </c>
      <c r="L199" s="63">
        <v>90763696.470389307</v>
      </c>
      <c r="M199" s="63">
        <v>32026509.423006546</v>
      </c>
      <c r="N199" s="63">
        <v>9218147.154661309</v>
      </c>
      <c r="O199" s="63">
        <v>8241156.8239494832</v>
      </c>
      <c r="P199" s="63">
        <v>2548987.9828473018</v>
      </c>
      <c r="Q199" s="63">
        <v>824115.68239494832</v>
      </c>
      <c r="R199" s="63">
        <v>18793613.118285257</v>
      </c>
      <c r="S199" s="63">
        <f t="shared" si="75"/>
        <v>506939408.39842182</v>
      </c>
      <c r="T199" s="63">
        <f t="shared" si="76"/>
        <v>286730.434614492</v>
      </c>
      <c r="U199" s="63">
        <f t="shared" si="84"/>
        <v>667158222.58592427</v>
      </c>
      <c r="V199" s="63">
        <f t="shared" si="78"/>
        <v>194393.42149939519</v>
      </c>
      <c r="W199" s="22" t="s">
        <v>125</v>
      </c>
      <c r="X199" s="18" t="s">
        <v>126</v>
      </c>
      <c r="Y199" s="18"/>
      <c r="Z199" s="64">
        <v>867447491.63781679</v>
      </c>
      <c r="AA199" s="64">
        <v>88992068.711379275</v>
      </c>
      <c r="AB199" s="64">
        <v>39599290.354080915</v>
      </c>
      <c r="AC199" s="64">
        <v>16589730.098527195</v>
      </c>
      <c r="AD199" s="64">
        <v>20237216.233400591</v>
      </c>
      <c r="AE199" s="64">
        <v>8390143.6797969937</v>
      </c>
      <c r="AF199" s="64">
        <v>2023721.6233400591</v>
      </c>
      <c r="AG199" s="64">
        <v>40171671.278692544</v>
      </c>
      <c r="AH199" s="64">
        <f t="shared" si="83"/>
        <v>1083451333.6170344</v>
      </c>
      <c r="AI199" s="64">
        <f t="shared" si="81"/>
        <v>344062.03036425356</v>
      </c>
      <c r="AJ199" s="64">
        <f t="shared" si="85"/>
        <v>1229895745.8728371</v>
      </c>
      <c r="AK199" s="64">
        <f t="shared" si="82"/>
        <v>358361.2313149292</v>
      </c>
      <c r="AL199" s="19" t="s">
        <v>125</v>
      </c>
      <c r="AM199" s="18" t="s">
        <v>126</v>
      </c>
      <c r="AN199" s="18"/>
      <c r="AO199" s="64">
        <v>1150160854.7878561</v>
      </c>
      <c r="AP199" s="64">
        <v>244220226.4289299</v>
      </c>
      <c r="AQ199" s="64">
        <v>95742336.393431857</v>
      </c>
      <c r="AR199" s="64">
        <v>39527440.671177067</v>
      </c>
      <c r="AS199" s="64">
        <v>48542616.74884785</v>
      </c>
      <c r="AT199" s="64">
        <v>17169246.575844124</v>
      </c>
      <c r="AU199" s="64">
        <v>4854261.674884785</v>
      </c>
      <c r="AV199" s="64">
        <v>61616643.118359528</v>
      </c>
      <c r="AW199" s="64">
        <v>1661833626.3993313</v>
      </c>
      <c r="AX199" s="66">
        <f t="shared" si="80"/>
        <v>484217.25710936228</v>
      </c>
      <c r="AY199" s="31"/>
    </row>
    <row r="200" spans="1:51" ht="69" x14ac:dyDescent="0.3">
      <c r="A200" s="16" t="s">
        <v>987</v>
      </c>
      <c r="B200" s="17"/>
      <c r="C200" s="18"/>
      <c r="D200" s="64"/>
      <c r="E200" s="64"/>
      <c r="F200" s="64"/>
      <c r="G200" s="64"/>
      <c r="H200" s="19" t="s">
        <v>127</v>
      </c>
      <c r="I200" s="18" t="s">
        <v>1069</v>
      </c>
      <c r="J200" s="18"/>
      <c r="K200" s="63">
        <v>226329301.85020244</v>
      </c>
      <c r="L200" s="63">
        <v>62580916.253828548</v>
      </c>
      <c r="M200" s="63">
        <v>20586571.846401833</v>
      </c>
      <c r="N200" s="63">
        <v>9218147.154661309</v>
      </c>
      <c r="O200" s="63">
        <v>8241156.8239494832</v>
      </c>
      <c r="P200" s="63">
        <v>2548987.9828473018</v>
      </c>
      <c r="Q200" s="63">
        <v>824115.68239494832</v>
      </c>
      <c r="R200" s="63">
        <v>12717674.107380001</v>
      </c>
      <c r="S200" s="63">
        <f t="shared" si="75"/>
        <v>343046871.7016657</v>
      </c>
      <c r="T200" s="63">
        <f t="shared" si="76"/>
        <v>194031.03603035389</v>
      </c>
      <c r="U200" s="63">
        <f t="shared" si="84"/>
        <v>451467251.10838199</v>
      </c>
      <c r="V200" s="63">
        <f t="shared" si="78"/>
        <v>131546.40183810663</v>
      </c>
      <c r="W200" s="22" t="s">
        <v>127</v>
      </c>
      <c r="X200" s="18" t="s">
        <v>128</v>
      </c>
      <c r="Y200" s="18"/>
      <c r="Z200" s="64">
        <v>461020065.25645077</v>
      </c>
      <c r="AA200" s="64">
        <v>61448594.661700949</v>
      </c>
      <c r="AB200" s="64">
        <v>45079785.929044813</v>
      </c>
      <c r="AC200" s="64">
        <v>18574442.382734716</v>
      </c>
      <c r="AD200" s="64">
        <v>20237216.233400591</v>
      </c>
      <c r="AE200" s="64">
        <v>8390143.6797969937</v>
      </c>
      <c r="AF200" s="64">
        <v>2023721.6233400591</v>
      </c>
      <c r="AG200" s="64">
        <v>23748992.77838847</v>
      </c>
      <c r="AH200" s="64">
        <f t="shared" si="83"/>
        <v>640522962.54485738</v>
      </c>
      <c r="AI200" s="64">
        <f t="shared" si="81"/>
        <v>203405.19610824305</v>
      </c>
      <c r="AJ200" s="64">
        <f t="shared" si="85"/>
        <v>727099078.95709932</v>
      </c>
      <c r="AK200" s="64">
        <f t="shared" si="82"/>
        <v>211858.70598983081</v>
      </c>
      <c r="AL200" s="19" t="s">
        <v>127</v>
      </c>
      <c r="AM200" s="18" t="s">
        <v>128</v>
      </c>
      <c r="AN200" s="18"/>
      <c r="AO200" s="64">
        <v>692024787.44041896</v>
      </c>
      <c r="AP200" s="64">
        <v>171245988.98165333</v>
      </c>
      <c r="AQ200" s="64">
        <v>133508854.51589601</v>
      </c>
      <c r="AR200" s="64">
        <v>44556937.870014951</v>
      </c>
      <c r="AS200" s="64">
        <v>48542616.74884785</v>
      </c>
      <c r="AT200" s="64">
        <v>17169246.575844124</v>
      </c>
      <c r="AU200" s="64">
        <v>4854261.674884785</v>
      </c>
      <c r="AV200" s="64">
        <v>42814013.463481329</v>
      </c>
      <c r="AW200" s="64">
        <v>1154716707.2710414</v>
      </c>
      <c r="AX200" s="66">
        <f t="shared" si="80"/>
        <v>336455.91703701671</v>
      </c>
      <c r="AY200" s="31"/>
    </row>
    <row r="201" spans="1:51" ht="69" x14ac:dyDescent="0.3">
      <c r="A201" s="16" t="s">
        <v>987</v>
      </c>
      <c r="B201" s="17"/>
      <c r="C201" s="18"/>
      <c r="D201" s="64"/>
      <c r="E201" s="64"/>
      <c r="F201" s="64"/>
      <c r="G201" s="64"/>
      <c r="H201" s="19" t="s">
        <v>129</v>
      </c>
      <c r="I201" s="18" t="s">
        <v>1070</v>
      </c>
      <c r="J201" s="18"/>
      <c r="K201" s="63">
        <v>247721047.97077626</v>
      </c>
      <c r="L201" s="63">
        <v>62580916.253828548</v>
      </c>
      <c r="M201" s="63">
        <v>20586571.846401833</v>
      </c>
      <c r="N201" s="63">
        <v>9218147.154661309</v>
      </c>
      <c r="O201" s="63">
        <v>8241156.8239494832</v>
      </c>
      <c r="P201" s="63">
        <v>2548987.9828473018</v>
      </c>
      <c r="Q201" s="63">
        <v>824115.68239494832</v>
      </c>
      <c r="R201" s="63">
        <v>13541256.333022092</v>
      </c>
      <c r="S201" s="63">
        <f t="shared" si="75"/>
        <v>365262200.04788166</v>
      </c>
      <c r="T201" s="63">
        <f t="shared" si="76"/>
        <v>206596.26699540819</v>
      </c>
      <c r="U201" s="63">
        <f t="shared" si="84"/>
        <v>480703760.89255655</v>
      </c>
      <c r="V201" s="63">
        <f t="shared" si="78"/>
        <v>140065.19839526707</v>
      </c>
      <c r="W201" s="22" t="s">
        <v>129</v>
      </c>
      <c r="X201" s="18" t="s">
        <v>130</v>
      </c>
      <c r="Y201" s="18"/>
      <c r="Z201" s="64">
        <v>636280497.7053535</v>
      </c>
      <c r="AA201" s="64">
        <v>61448594.661700949</v>
      </c>
      <c r="AB201" s="64">
        <v>45079785.929044813</v>
      </c>
      <c r="AC201" s="64">
        <v>18574442.382734716</v>
      </c>
      <c r="AD201" s="64">
        <v>20237216.233400591</v>
      </c>
      <c r="AE201" s="64">
        <v>8390143.6797969937</v>
      </c>
      <c r="AF201" s="64">
        <v>2023721.6233400591</v>
      </c>
      <c r="AG201" s="64">
        <v>30497427.291832995</v>
      </c>
      <c r="AH201" s="64">
        <f t="shared" si="83"/>
        <v>822531829.50720453</v>
      </c>
      <c r="AI201" s="64">
        <f t="shared" si="81"/>
        <v>261204.13766503797</v>
      </c>
      <c r="AJ201" s="64">
        <f t="shared" si="85"/>
        <v>933709126.16688967</v>
      </c>
      <c r="AK201" s="64">
        <f t="shared" si="82"/>
        <v>272059.76869664615</v>
      </c>
      <c r="AL201" s="19" t="s">
        <v>129</v>
      </c>
      <c r="AM201" s="18" t="s">
        <v>130</v>
      </c>
      <c r="AN201" s="18"/>
      <c r="AO201" s="64">
        <v>859775127.22567093</v>
      </c>
      <c r="AP201" s="64">
        <v>171245988.98165333</v>
      </c>
      <c r="AQ201" s="64">
        <v>133508854.51589601</v>
      </c>
      <c r="AR201" s="64">
        <v>44556937.870014951</v>
      </c>
      <c r="AS201" s="64">
        <v>48542616.74884785</v>
      </c>
      <c r="AT201" s="64">
        <v>17169246.575844124</v>
      </c>
      <c r="AU201" s="64">
        <v>4854261.674884785</v>
      </c>
      <c r="AV201" s="64">
        <v>49273270.506447323</v>
      </c>
      <c r="AW201" s="64">
        <v>1328926304.0992594</v>
      </c>
      <c r="AX201" s="66">
        <f t="shared" si="80"/>
        <v>387216.28907321079</v>
      </c>
      <c r="AY201" s="31"/>
    </row>
    <row r="202" spans="1:51" ht="69" x14ac:dyDescent="0.3">
      <c r="A202" s="16" t="s">
        <v>987</v>
      </c>
      <c r="B202" s="17"/>
      <c r="C202" s="18"/>
      <c r="D202" s="64"/>
      <c r="E202" s="64"/>
      <c r="F202" s="64"/>
      <c r="G202" s="64"/>
      <c r="H202" s="19" t="s">
        <v>131</v>
      </c>
      <c r="I202" s="18" t="s">
        <v>1071</v>
      </c>
      <c r="J202" s="18"/>
      <c r="K202" s="63">
        <v>316042515.58528292</v>
      </c>
      <c r="L202" s="63">
        <v>90763696.470389307</v>
      </c>
      <c r="M202" s="63">
        <v>32026509.423006546</v>
      </c>
      <c r="N202" s="63">
        <v>9218147.154661309</v>
      </c>
      <c r="O202" s="63">
        <v>8241156.8239494832</v>
      </c>
      <c r="P202" s="63">
        <v>2548987.9828473018</v>
      </c>
      <c r="Q202" s="63">
        <v>824115.68239494832</v>
      </c>
      <c r="R202" s="63">
        <v>17697107.471217472</v>
      </c>
      <c r="S202" s="63">
        <f t="shared" si="75"/>
        <v>477362236.59374917</v>
      </c>
      <c r="T202" s="63">
        <f t="shared" si="76"/>
        <v>270001.26504171331</v>
      </c>
      <c r="U202" s="63">
        <f t="shared" si="84"/>
        <v>628233149.79928589</v>
      </c>
      <c r="V202" s="63">
        <f t="shared" si="78"/>
        <v>183051.617074384</v>
      </c>
      <c r="W202" s="22" t="s">
        <v>131</v>
      </c>
      <c r="X202" s="18" t="s">
        <v>132</v>
      </c>
      <c r="Y202" s="18"/>
      <c r="Z202" s="64">
        <v>608624926.11203408</v>
      </c>
      <c r="AA202" s="64">
        <v>88992068.711379275</v>
      </c>
      <c r="AB202" s="64">
        <v>39599290.354080915</v>
      </c>
      <c r="AC202" s="64">
        <v>16589730.098527195</v>
      </c>
      <c r="AD202" s="64">
        <v>20237216.233400591</v>
      </c>
      <c r="AE202" s="64">
        <v>8390143.6797969937</v>
      </c>
      <c r="AF202" s="64">
        <v>2023721.6233400591</v>
      </c>
      <c r="AG202" s="64">
        <v>30205661.782728948</v>
      </c>
      <c r="AH202" s="64">
        <f t="shared" si="83"/>
        <v>814662758.59528792</v>
      </c>
      <c r="AI202" s="64">
        <f t="shared" si="81"/>
        <v>258705.22661012635</v>
      </c>
      <c r="AJ202" s="64">
        <f t="shared" si="85"/>
        <v>924776434.3714695</v>
      </c>
      <c r="AK202" s="64">
        <f t="shared" si="82"/>
        <v>269457.00302198995</v>
      </c>
      <c r="AL202" s="19" t="s">
        <v>131</v>
      </c>
      <c r="AM202" s="18" t="s">
        <v>132</v>
      </c>
      <c r="AN202" s="18"/>
      <c r="AO202" s="64">
        <v>901233835.54384327</v>
      </c>
      <c r="AP202" s="64">
        <v>244220226.4289299</v>
      </c>
      <c r="AQ202" s="64">
        <v>95742336.393431857</v>
      </c>
      <c r="AR202" s="64">
        <v>39527440.671177067</v>
      </c>
      <c r="AS202" s="64">
        <v>48542616.74884785</v>
      </c>
      <c r="AT202" s="64">
        <v>17169246.575844124</v>
      </c>
      <c r="AU202" s="64">
        <v>4854261.674884785</v>
      </c>
      <c r="AV202" s="64">
        <v>52031663.414027616</v>
      </c>
      <c r="AW202" s="64">
        <v>1403321627.4509866</v>
      </c>
      <c r="AX202" s="66">
        <f t="shared" si="80"/>
        <v>408893.2480917793</v>
      </c>
      <c r="AY202" s="31"/>
    </row>
    <row r="203" spans="1:51" ht="69" x14ac:dyDescent="0.3">
      <c r="A203" s="16" t="s">
        <v>987</v>
      </c>
      <c r="B203" s="17"/>
      <c r="C203" s="18"/>
      <c r="D203" s="64"/>
      <c r="E203" s="64"/>
      <c r="F203" s="64"/>
      <c r="G203" s="64"/>
      <c r="H203" s="19" t="s">
        <v>133</v>
      </c>
      <c r="I203" s="18" t="s">
        <v>1072</v>
      </c>
      <c r="J203" s="18"/>
      <c r="K203" s="63">
        <v>348130134.76614356</v>
      </c>
      <c r="L203" s="63">
        <v>90763696.470389307</v>
      </c>
      <c r="M203" s="63">
        <v>32026509.423006546</v>
      </c>
      <c r="N203" s="63">
        <v>9218147.154661309</v>
      </c>
      <c r="O203" s="63">
        <v>8241156.8239494832</v>
      </c>
      <c r="P203" s="63">
        <v>2548987.9828473018</v>
      </c>
      <c r="Q203" s="63">
        <v>824115.68239494832</v>
      </c>
      <c r="R203" s="63">
        <v>18932480.809680603</v>
      </c>
      <c r="S203" s="63">
        <f t="shared" si="75"/>
        <v>510685229.11307293</v>
      </c>
      <c r="T203" s="63">
        <f t="shared" si="76"/>
        <v>288849.11148929462</v>
      </c>
      <c r="U203" s="63">
        <f t="shared" si="84"/>
        <v>672087914.47554755</v>
      </c>
      <c r="V203" s="63">
        <f t="shared" si="78"/>
        <v>195829.81191012458</v>
      </c>
      <c r="W203" s="22" t="s">
        <v>133</v>
      </c>
      <c r="X203" s="18" t="s">
        <v>134</v>
      </c>
      <c r="Y203" s="18"/>
      <c r="Z203" s="64">
        <v>871515574.78538823</v>
      </c>
      <c r="AA203" s="64">
        <v>88992068.711379275</v>
      </c>
      <c r="AB203" s="64">
        <v>39599290.354080915</v>
      </c>
      <c r="AC203" s="64">
        <v>16589730.098527195</v>
      </c>
      <c r="AD203" s="64">
        <v>20237216.233400591</v>
      </c>
      <c r="AE203" s="64">
        <v>8390143.6797969937</v>
      </c>
      <c r="AF203" s="64">
        <v>2023721.6233400591</v>
      </c>
      <c r="AG203" s="64">
        <v>40328313.55289574</v>
      </c>
      <c r="AH203" s="64">
        <f t="shared" si="83"/>
        <v>1087676059.0388088</v>
      </c>
      <c r="AI203" s="64">
        <f t="shared" si="81"/>
        <v>345403.63894531876</v>
      </c>
      <c r="AJ203" s="64">
        <f t="shared" si="85"/>
        <v>1234691505.1861553</v>
      </c>
      <c r="AK203" s="64">
        <f t="shared" si="82"/>
        <v>359758.59708221309</v>
      </c>
      <c r="AL203" s="19" t="s">
        <v>133</v>
      </c>
      <c r="AM203" s="18" t="s">
        <v>134</v>
      </c>
      <c r="AN203" s="18"/>
      <c r="AO203" s="64">
        <v>1152808826.7931533</v>
      </c>
      <c r="AP203" s="64">
        <v>244220226.4289299</v>
      </c>
      <c r="AQ203" s="64">
        <v>95742336.393431857</v>
      </c>
      <c r="AR203" s="64">
        <v>39527440.671177067</v>
      </c>
      <c r="AS203" s="64">
        <v>48542616.74884785</v>
      </c>
      <c r="AT203" s="64">
        <v>17169246.575844124</v>
      </c>
      <c r="AU203" s="64">
        <v>4854261.674884785</v>
      </c>
      <c r="AV203" s="64">
        <v>61718603.757286921</v>
      </c>
      <c r="AW203" s="64">
        <v>1664583559.043556</v>
      </c>
      <c r="AX203" s="66">
        <f t="shared" si="80"/>
        <v>485018.51953483565</v>
      </c>
      <c r="AY203" s="31"/>
    </row>
    <row r="204" spans="1:51" ht="69" x14ac:dyDescent="0.3">
      <c r="A204" s="16" t="s">
        <v>987</v>
      </c>
      <c r="B204" s="17"/>
      <c r="C204" s="18"/>
      <c r="D204" s="64"/>
      <c r="E204" s="64"/>
      <c r="F204" s="64"/>
      <c r="G204" s="64"/>
      <c r="H204" s="19" t="s">
        <v>135</v>
      </c>
      <c r="I204" s="18" t="s">
        <v>1073</v>
      </c>
      <c r="J204" s="18"/>
      <c r="K204" s="63">
        <v>228733937.19903964</v>
      </c>
      <c r="L204" s="63">
        <v>62580916.253828548</v>
      </c>
      <c r="M204" s="63">
        <v>20586571.846401833</v>
      </c>
      <c r="N204" s="63">
        <v>9218147.154661309</v>
      </c>
      <c r="O204" s="63">
        <v>8241156.8239494832</v>
      </c>
      <c r="P204" s="63">
        <v>2548987.9828473018</v>
      </c>
      <c r="Q204" s="63">
        <v>824115.68239494832</v>
      </c>
      <c r="R204" s="63">
        <v>12810252.568310233</v>
      </c>
      <c r="S204" s="63">
        <f t="shared" ref="S204:S211" si="86">+SUM(K204:R204)</f>
        <v>345544085.51143318</v>
      </c>
      <c r="T204" s="63">
        <f t="shared" ref="T204:T211" si="87">+S204/1768</f>
        <v>195443.48728022238</v>
      </c>
      <c r="U204" s="63">
        <f t="shared" ref="U204:U211" si="88">+S204*$C$3/$U$2</f>
        <v>454753712.36813092</v>
      </c>
      <c r="V204" s="63">
        <f t="shared" ref="V204:V211" si="89">+U204/3432</f>
        <v>132503.99544525958</v>
      </c>
      <c r="W204" s="22" t="s">
        <v>135</v>
      </c>
      <c r="X204" s="18" t="s">
        <v>136</v>
      </c>
      <c r="Y204" s="18"/>
      <c r="Z204" s="64">
        <v>463732120.68816495</v>
      </c>
      <c r="AA204" s="64">
        <v>61448594.661700949</v>
      </c>
      <c r="AB204" s="64">
        <v>45079785.929044813</v>
      </c>
      <c r="AC204" s="64">
        <v>18574442.382734716</v>
      </c>
      <c r="AD204" s="64">
        <v>20237216.233400591</v>
      </c>
      <c r="AE204" s="64">
        <v>8390143.6797969937</v>
      </c>
      <c r="AF204" s="64">
        <v>2023721.6233400591</v>
      </c>
      <c r="AG204" s="64">
        <v>23853420.961190596</v>
      </c>
      <c r="AH204" s="64">
        <f t="shared" si="83"/>
        <v>643339446.15937352</v>
      </c>
      <c r="AI204" s="64">
        <f t="shared" si="81"/>
        <v>204299.60182895316</v>
      </c>
      <c r="AJ204" s="64">
        <f t="shared" ref="AJ204:AJ211" si="90">+AH204*$C$3/$AJ$2</f>
        <v>730296251.8326447</v>
      </c>
      <c r="AK204" s="64">
        <f t="shared" si="82"/>
        <v>212790.28316802002</v>
      </c>
      <c r="AL204" s="19" t="s">
        <v>135</v>
      </c>
      <c r="AM204" s="18" t="s">
        <v>136</v>
      </c>
      <c r="AN204" s="18"/>
      <c r="AO204" s="64">
        <v>693790102.11061692</v>
      </c>
      <c r="AP204" s="64">
        <v>171245988.98165333</v>
      </c>
      <c r="AQ204" s="64">
        <v>133508854.51589601</v>
      </c>
      <c r="AR204" s="64">
        <v>44556937.870014951</v>
      </c>
      <c r="AS204" s="64">
        <v>48542616.74884785</v>
      </c>
      <c r="AT204" s="64">
        <v>17169246.575844124</v>
      </c>
      <c r="AU204" s="64">
        <v>4854261.674884785</v>
      </c>
      <c r="AV204" s="64">
        <v>42881987.22276625</v>
      </c>
      <c r="AW204" s="64">
        <v>1156549995.7005241</v>
      </c>
      <c r="AX204" s="66">
        <f t="shared" ref="AX204:AX211" si="91">+AW204/3432</f>
        <v>336990.09198733221</v>
      </c>
      <c r="AY204" s="31"/>
    </row>
    <row r="205" spans="1:51" ht="69" x14ac:dyDescent="0.3">
      <c r="A205" s="16" t="s">
        <v>987</v>
      </c>
      <c r="B205" s="17"/>
      <c r="C205" s="18"/>
      <c r="D205" s="64"/>
      <c r="E205" s="64"/>
      <c r="F205" s="64"/>
      <c r="G205" s="64"/>
      <c r="H205" s="19" t="s">
        <v>137</v>
      </c>
      <c r="I205" s="18" t="s">
        <v>1074</v>
      </c>
      <c r="J205" s="18"/>
      <c r="K205" s="63">
        <v>250125683.31961346</v>
      </c>
      <c r="L205" s="63">
        <v>62580916.253828548</v>
      </c>
      <c r="M205" s="63">
        <v>20586571.846401833</v>
      </c>
      <c r="N205" s="63">
        <v>9218147.154661309</v>
      </c>
      <c r="O205" s="63">
        <v>8241156.8239494832</v>
      </c>
      <c r="P205" s="63">
        <v>2548987.9828473018</v>
      </c>
      <c r="Q205" s="63">
        <v>824115.68239494832</v>
      </c>
      <c r="R205" s="63">
        <v>13633834.793952323</v>
      </c>
      <c r="S205" s="63">
        <f t="shared" si="86"/>
        <v>367759413.85764909</v>
      </c>
      <c r="T205" s="63">
        <f t="shared" si="87"/>
        <v>208008.71824527663</v>
      </c>
      <c r="U205" s="63">
        <f t="shared" si="88"/>
        <v>483990222.15230548</v>
      </c>
      <c r="V205" s="63">
        <f t="shared" si="89"/>
        <v>141022.79200242</v>
      </c>
      <c r="W205" s="22" t="s">
        <v>137</v>
      </c>
      <c r="X205" s="18" t="s">
        <v>138</v>
      </c>
      <c r="Y205" s="18"/>
      <c r="Z205" s="64">
        <v>638992553.13706768</v>
      </c>
      <c r="AA205" s="64">
        <v>61448594.661700949</v>
      </c>
      <c r="AB205" s="64">
        <v>45079785.929044813</v>
      </c>
      <c r="AC205" s="64">
        <v>18574442.382734716</v>
      </c>
      <c r="AD205" s="64">
        <v>20237216.233400591</v>
      </c>
      <c r="AE205" s="64">
        <v>8390143.6797969937</v>
      </c>
      <c r="AF205" s="64">
        <v>2023721.6233400591</v>
      </c>
      <c r="AG205" s="64">
        <v>30601855.474635128</v>
      </c>
      <c r="AH205" s="64">
        <f t="shared" si="83"/>
        <v>825348313.12172091</v>
      </c>
      <c r="AI205" s="64">
        <f t="shared" si="81"/>
        <v>262098.54338574814</v>
      </c>
      <c r="AJ205" s="64">
        <f t="shared" si="90"/>
        <v>936906299.04243541</v>
      </c>
      <c r="AK205" s="64">
        <f t="shared" si="82"/>
        <v>272991.3458748355</v>
      </c>
      <c r="AL205" s="19" t="s">
        <v>137</v>
      </c>
      <c r="AM205" s="18" t="s">
        <v>138</v>
      </c>
      <c r="AN205" s="18"/>
      <c r="AO205" s="64">
        <v>861540441.8958689</v>
      </c>
      <c r="AP205" s="64">
        <v>171245988.98165333</v>
      </c>
      <c r="AQ205" s="64">
        <v>133508854.51589601</v>
      </c>
      <c r="AR205" s="64">
        <v>44556937.870014951</v>
      </c>
      <c r="AS205" s="64">
        <v>48542616.74884785</v>
      </c>
      <c r="AT205" s="64">
        <v>17169246.575844124</v>
      </c>
      <c r="AU205" s="64">
        <v>4854261.674884785</v>
      </c>
      <c r="AV205" s="64">
        <v>49341244.265732251</v>
      </c>
      <c r="AW205" s="64">
        <v>1330759592.5287423</v>
      </c>
      <c r="AX205" s="66">
        <f t="shared" si="91"/>
        <v>387750.46402352629</v>
      </c>
      <c r="AY205" s="31"/>
    </row>
    <row r="206" spans="1:51" ht="41.4" x14ac:dyDescent="0.3">
      <c r="A206" s="16" t="s">
        <v>1075</v>
      </c>
      <c r="B206" s="17"/>
      <c r="C206" s="18"/>
      <c r="D206" s="64"/>
      <c r="E206" s="64"/>
      <c r="F206" s="64"/>
      <c r="G206" s="64"/>
      <c r="H206" s="19" t="s">
        <v>217</v>
      </c>
      <c r="I206" s="18" t="s">
        <v>1076</v>
      </c>
      <c r="J206" s="18"/>
      <c r="K206" s="63">
        <v>1311660800</v>
      </c>
      <c r="L206" s="63">
        <v>212560191.35476464</v>
      </c>
      <c r="M206" s="63">
        <v>1494653768.2922258</v>
      </c>
      <c r="N206" s="63">
        <v>7023388.6632299135</v>
      </c>
      <c r="O206" s="63">
        <v>7809372.6632299135</v>
      </c>
      <c r="P206" s="63">
        <v>4792553.8451090697</v>
      </c>
      <c r="Q206" s="63">
        <v>780937.26632299135</v>
      </c>
      <c r="R206" s="63">
        <v>117012318.96526799</v>
      </c>
      <c r="S206" s="63">
        <f t="shared" si="86"/>
        <v>3156293331.0501509</v>
      </c>
      <c r="T206" s="63">
        <f t="shared" si="87"/>
        <v>1785233.7845306282</v>
      </c>
      <c r="U206" s="63">
        <f t="shared" si="88"/>
        <v>4153843662.215826</v>
      </c>
      <c r="V206" s="63">
        <f t="shared" si="89"/>
        <v>1210327.4074055436</v>
      </c>
      <c r="W206" s="22" t="s">
        <v>217</v>
      </c>
      <c r="X206" s="18" t="s">
        <v>218</v>
      </c>
      <c r="Y206" s="18"/>
      <c r="Z206" s="64">
        <v>1479349789.5332985</v>
      </c>
      <c r="AA206" s="64">
        <v>212579121.43625921</v>
      </c>
      <c r="AB206" s="64">
        <v>1784359779.7629144</v>
      </c>
      <c r="AC206" s="64">
        <v>17873577.002469569</v>
      </c>
      <c r="AD206" s="64">
        <v>22240545.083324466</v>
      </c>
      <c r="AE206" s="64">
        <v>9443320.5581681635</v>
      </c>
      <c r="AF206" s="64">
        <v>2224054.5083324467</v>
      </c>
      <c r="AG206" s="64">
        <v>135848977.94154304</v>
      </c>
      <c r="AH206" s="64">
        <f t="shared" si="83"/>
        <v>3663919165.8263097</v>
      </c>
      <c r="AI206" s="64">
        <f t="shared" si="81"/>
        <v>1163518.3124249952</v>
      </c>
      <c r="AJ206" s="64">
        <f t="shared" si="90"/>
        <v>4159151828.4701691</v>
      </c>
      <c r="AK206" s="64">
        <f t="shared" si="82"/>
        <v>1211874.0758945714</v>
      </c>
      <c r="AL206" s="19" t="s">
        <v>217</v>
      </c>
      <c r="AM206" s="18" t="s">
        <v>218</v>
      </c>
      <c r="AN206" s="18"/>
      <c r="AO206" s="64">
        <v>1915508985.617157</v>
      </c>
      <c r="AP206" s="64">
        <v>383290091.32747692</v>
      </c>
      <c r="AQ206" s="64">
        <v>2326899956.8647876</v>
      </c>
      <c r="AR206" s="64">
        <v>42581325.106986456</v>
      </c>
      <c r="AS206" s="64">
        <v>54407526.220123388</v>
      </c>
      <c r="AT206" s="64">
        <v>19402279.607047584</v>
      </c>
      <c r="AU206" s="64">
        <v>5440752.6220123395</v>
      </c>
      <c r="AV206" s="64">
        <v>182804532.93835008</v>
      </c>
      <c r="AW206" s="64">
        <v>4930335450.3039408</v>
      </c>
      <c r="AX206" s="66">
        <f t="shared" si="91"/>
        <v>1436577.9284102391</v>
      </c>
      <c r="AY206" s="31"/>
    </row>
    <row r="207" spans="1:51" ht="41.4" x14ac:dyDescent="0.3">
      <c r="A207" s="16" t="s">
        <v>1075</v>
      </c>
      <c r="B207" s="17"/>
      <c r="C207" s="18"/>
      <c r="D207" s="64"/>
      <c r="E207" s="64"/>
      <c r="F207" s="64"/>
      <c r="G207" s="64"/>
      <c r="H207" s="19" t="s">
        <v>219</v>
      </c>
      <c r="I207" s="18" t="s">
        <v>1077</v>
      </c>
      <c r="J207" s="18"/>
      <c r="K207" s="63">
        <v>1311660800</v>
      </c>
      <c r="L207" s="63">
        <v>212560191.35476464</v>
      </c>
      <c r="M207" s="63">
        <v>1583141727.860528</v>
      </c>
      <c r="N207" s="63">
        <v>7023388.6632299135</v>
      </c>
      <c r="O207" s="63">
        <v>7809372.6632299135</v>
      </c>
      <c r="P207" s="63">
        <v>4792553.8451090697</v>
      </c>
      <c r="Q207" s="63">
        <v>780937.26632299135</v>
      </c>
      <c r="R207" s="63">
        <v>120419105.40864761</v>
      </c>
      <c r="S207" s="63">
        <f t="shared" si="86"/>
        <v>3248188077.0618324</v>
      </c>
      <c r="T207" s="63">
        <f t="shared" si="87"/>
        <v>1837210.4508268284</v>
      </c>
      <c r="U207" s="63">
        <f t="shared" si="88"/>
        <v>4274781854.036088</v>
      </c>
      <c r="V207" s="63">
        <f t="shared" si="89"/>
        <v>1245565.8082855735</v>
      </c>
      <c r="W207" s="22" t="s">
        <v>219</v>
      </c>
      <c r="X207" s="18" t="s">
        <v>220</v>
      </c>
      <c r="Y207" s="18"/>
      <c r="Z207" s="64">
        <v>1479349789.5332985</v>
      </c>
      <c r="AA207" s="64">
        <v>212579121.43625921</v>
      </c>
      <c r="AB207" s="64">
        <v>1896455555.0461252</v>
      </c>
      <c r="AC207" s="64">
        <v>17873577.002469569</v>
      </c>
      <c r="AD207" s="64">
        <v>22240545.083324466</v>
      </c>
      <c r="AE207" s="64">
        <v>9443320.5581681635</v>
      </c>
      <c r="AF207" s="64">
        <v>2224054.5083324467</v>
      </c>
      <c r="AG207" s="64">
        <v>140165245.9557344</v>
      </c>
      <c r="AH207" s="64">
        <f t="shared" si="83"/>
        <v>3780331209.1237116</v>
      </c>
      <c r="AI207" s="64">
        <f t="shared" si="81"/>
        <v>1200486.2525003848</v>
      </c>
      <c r="AJ207" s="64">
        <f t="shared" si="90"/>
        <v>4291298674.7358518</v>
      </c>
      <c r="AK207" s="64">
        <f t="shared" si="82"/>
        <v>1250378.4017295605</v>
      </c>
      <c r="AL207" s="19" t="s">
        <v>219</v>
      </c>
      <c r="AM207" s="18" t="s">
        <v>220</v>
      </c>
      <c r="AN207" s="18"/>
      <c r="AO207" s="64">
        <v>1915508985.617157</v>
      </c>
      <c r="AP207" s="64">
        <v>383290091.32747692</v>
      </c>
      <c r="AQ207" s="64">
        <v>2425113630.8047414</v>
      </c>
      <c r="AR207" s="64">
        <v>42581325.106986456</v>
      </c>
      <c r="AS207" s="64">
        <v>54407526.220123388</v>
      </c>
      <c r="AT207" s="64">
        <v>19402279.607047584</v>
      </c>
      <c r="AU207" s="64">
        <v>5440752.6220123395</v>
      </c>
      <c r="AV207" s="64">
        <v>186586268.14034331</v>
      </c>
      <c r="AW207" s="64">
        <v>5032330859.4458876</v>
      </c>
      <c r="AX207" s="66">
        <f t="shared" si="91"/>
        <v>1466296.8704679159</v>
      </c>
      <c r="AY207" s="31"/>
    </row>
    <row r="208" spans="1:51" ht="41.4" x14ac:dyDescent="0.3">
      <c r="A208" s="16" t="s">
        <v>1075</v>
      </c>
      <c r="B208" s="17"/>
      <c r="C208" s="18"/>
      <c r="D208" s="64"/>
      <c r="E208" s="64"/>
      <c r="F208" s="64"/>
      <c r="G208" s="64"/>
      <c r="H208" s="19" t="s">
        <v>221</v>
      </c>
      <c r="I208" s="18" t="s">
        <v>1078</v>
      </c>
      <c r="J208" s="18"/>
      <c r="K208" s="63">
        <v>2677000000</v>
      </c>
      <c r="L208" s="63">
        <v>498663552.70952928</v>
      </c>
      <c r="M208" s="63">
        <v>1913596650.2922256</v>
      </c>
      <c r="N208" s="63">
        <v>7023388.6632299135</v>
      </c>
      <c r="O208" s="63">
        <v>7809372.6632299135</v>
      </c>
      <c r="P208" s="63">
        <v>4792553.8451090697</v>
      </c>
      <c r="Q208" s="63">
        <v>780937.26632299135</v>
      </c>
      <c r="R208" s="63">
        <v>196722158.53442639</v>
      </c>
      <c r="S208" s="63">
        <f t="shared" si="86"/>
        <v>5306388613.9740734</v>
      </c>
      <c r="T208" s="63">
        <f t="shared" si="87"/>
        <v>3001351.0260034353</v>
      </c>
      <c r="U208" s="63">
        <f t="shared" si="88"/>
        <v>6983479164.1741104</v>
      </c>
      <c r="V208" s="63">
        <f t="shared" si="89"/>
        <v>2034813.2762745076</v>
      </c>
      <c r="W208" s="22" t="s">
        <v>221</v>
      </c>
      <c r="X208" s="18" t="s">
        <v>222</v>
      </c>
      <c r="Y208" s="18"/>
      <c r="Z208" s="64">
        <v>3019240482.4331417</v>
      </c>
      <c r="AA208" s="64">
        <v>498701412.87251842</v>
      </c>
      <c r="AB208" s="64">
        <v>2347045476.8520751</v>
      </c>
      <c r="AC208" s="64">
        <v>20165157.034121636</v>
      </c>
      <c r="AD208" s="64">
        <v>22240545.083324466</v>
      </c>
      <c r="AE208" s="64">
        <v>9443320.5581681635</v>
      </c>
      <c r="AF208" s="64">
        <v>2224054.5083324467</v>
      </c>
      <c r="AG208" s="64">
        <v>227914488.54348627</v>
      </c>
      <c r="AH208" s="64">
        <f t="shared" si="83"/>
        <v>6146974937.885169</v>
      </c>
      <c r="AI208" s="64">
        <f t="shared" si="81"/>
        <v>1952040.3105383199</v>
      </c>
      <c r="AJ208" s="64">
        <f t="shared" si="90"/>
        <v>6977829175.6334524</v>
      </c>
      <c r="AK208" s="64">
        <f t="shared" si="82"/>
        <v>2033167.0092172064</v>
      </c>
      <c r="AL208" s="19" t="s">
        <v>221</v>
      </c>
      <c r="AM208" s="18" t="s">
        <v>222</v>
      </c>
      <c r="AN208" s="18"/>
      <c r="AO208" s="64">
        <v>3907610165.3902998</v>
      </c>
      <c r="AP208" s="64">
        <v>871760120.7722137</v>
      </c>
      <c r="AQ208" s="64">
        <v>3012400394.8544283</v>
      </c>
      <c r="AR208" s="64">
        <v>48261468.773979314</v>
      </c>
      <c r="AS208" s="64">
        <v>54407526.220123388</v>
      </c>
      <c r="AT208" s="64">
        <v>19402279.607047584</v>
      </c>
      <c r="AU208" s="64">
        <v>5440752.6220123395</v>
      </c>
      <c r="AV208" s="64">
        <v>304933406.83495826</v>
      </c>
      <c r="AW208" s="64">
        <v>8224216115.0750628</v>
      </c>
      <c r="AX208" s="66">
        <f t="shared" si="91"/>
        <v>2396333.3668633634</v>
      </c>
      <c r="AY208" s="31"/>
    </row>
    <row r="209" spans="1:51" ht="41.4" x14ac:dyDescent="0.3">
      <c r="A209" s="16" t="s">
        <v>1075</v>
      </c>
      <c r="B209" s="17"/>
      <c r="C209" s="18"/>
      <c r="D209" s="64"/>
      <c r="E209" s="64"/>
      <c r="F209" s="64"/>
      <c r="G209" s="64"/>
      <c r="H209" s="19" t="s">
        <v>223</v>
      </c>
      <c r="I209" s="18" t="s">
        <v>1079</v>
      </c>
      <c r="J209" s="18"/>
      <c r="K209" s="63">
        <v>2677000000</v>
      </c>
      <c r="L209" s="63">
        <v>498663552.70952928</v>
      </c>
      <c r="M209" s="63">
        <v>2178258210.360528</v>
      </c>
      <c r="N209" s="63">
        <v>7023388.6632299135</v>
      </c>
      <c r="O209" s="63">
        <v>7809372.6632299135</v>
      </c>
      <c r="P209" s="63">
        <v>4792553.8451090697</v>
      </c>
      <c r="Q209" s="63">
        <v>780937.26632299135</v>
      </c>
      <c r="R209" s="63">
        <v>206911628.59705603</v>
      </c>
      <c r="S209" s="63">
        <f t="shared" si="86"/>
        <v>5581239644.1050053</v>
      </c>
      <c r="T209" s="63">
        <f t="shared" si="87"/>
        <v>3156809.7534530573</v>
      </c>
      <c r="U209" s="63">
        <f t="shared" si="88"/>
        <v>7345197195.3632469</v>
      </c>
      <c r="V209" s="63">
        <f t="shared" si="89"/>
        <v>2140208.9730079393</v>
      </c>
      <c r="W209" s="22" t="s">
        <v>223</v>
      </c>
      <c r="X209" s="18" t="s">
        <v>224</v>
      </c>
      <c r="Y209" s="18"/>
      <c r="Z209" s="64">
        <v>3019240482.4331417</v>
      </c>
      <c r="AA209" s="64">
        <v>498701412.87251842</v>
      </c>
      <c r="AB209" s="64">
        <v>2624841751.8638973</v>
      </c>
      <c r="AC209" s="64">
        <v>20165157.034121636</v>
      </c>
      <c r="AD209" s="64">
        <v>22240545.083324466</v>
      </c>
      <c r="AE209" s="64">
        <v>9443320.5581681635</v>
      </c>
      <c r="AF209" s="64">
        <v>2224054.5083324467</v>
      </c>
      <c r="AG209" s="64">
        <v>238611084.14011458</v>
      </c>
      <c r="AH209" s="64">
        <f t="shared" si="83"/>
        <v>6435467808.493619</v>
      </c>
      <c r="AI209" s="64">
        <f t="shared" si="81"/>
        <v>2043654.432675014</v>
      </c>
      <c r="AJ209" s="64">
        <f t="shared" si="90"/>
        <v>7305316108.6103525</v>
      </c>
      <c r="AK209" s="64">
        <f t="shared" si="82"/>
        <v>2128588.6097349511</v>
      </c>
      <c r="AL209" s="19" t="s">
        <v>223</v>
      </c>
      <c r="AM209" s="18" t="s">
        <v>224</v>
      </c>
      <c r="AN209" s="18"/>
      <c r="AO209" s="64">
        <v>3907610165.3902998</v>
      </c>
      <c r="AP209" s="64">
        <v>871760120.7722137</v>
      </c>
      <c r="AQ209" s="64">
        <v>3322070270.8886395</v>
      </c>
      <c r="AR209" s="64">
        <v>48261468.773979314</v>
      </c>
      <c r="AS209" s="64">
        <v>54407526.220123388</v>
      </c>
      <c r="AT209" s="64">
        <v>19402279.607047584</v>
      </c>
      <c r="AU209" s="64">
        <v>5440752.6220123395</v>
      </c>
      <c r="AV209" s="64">
        <v>316857301.17895192</v>
      </c>
      <c r="AW209" s="64">
        <v>8545809885.4532681</v>
      </c>
      <c r="AX209" s="66">
        <f t="shared" si="91"/>
        <v>2490037.8454117915</v>
      </c>
      <c r="AY209" s="31"/>
    </row>
    <row r="210" spans="1:51" ht="41.4" x14ac:dyDescent="0.3">
      <c r="A210" s="16" t="s">
        <v>987</v>
      </c>
      <c r="B210" s="17"/>
      <c r="C210" s="18"/>
      <c r="D210" s="64"/>
      <c r="E210" s="64"/>
      <c r="F210" s="64"/>
      <c r="G210" s="64"/>
      <c r="H210" s="19" t="s">
        <v>12</v>
      </c>
      <c r="I210" s="18" t="s">
        <v>1080</v>
      </c>
      <c r="J210" s="18"/>
      <c r="K210" s="63">
        <v>56725633.282963216</v>
      </c>
      <c r="L210" s="63">
        <v>5043341.1457180176</v>
      </c>
      <c r="M210" s="63">
        <v>2099225.0166241098</v>
      </c>
      <c r="N210" s="63">
        <v>3128490.142362</v>
      </c>
      <c r="O210" s="63">
        <v>2747052.2746498277</v>
      </c>
      <c r="P210" s="63">
        <v>274705.22746498277</v>
      </c>
      <c r="Q210" s="63">
        <v>849662.66094910062</v>
      </c>
      <c r="R210" s="63">
        <v>2728422.2254031529</v>
      </c>
      <c r="S210" s="63">
        <f t="shared" si="86"/>
        <v>73596531.976134405</v>
      </c>
      <c r="T210" s="63">
        <f t="shared" si="87"/>
        <v>41626.997724057925</v>
      </c>
      <c r="U210" s="63">
        <f t="shared" si="88"/>
        <v>96856805.07027401</v>
      </c>
      <c r="V210" s="63">
        <f t="shared" si="89"/>
        <v>28221.679799030888</v>
      </c>
      <c r="W210" s="22" t="s">
        <v>1081</v>
      </c>
      <c r="X210" s="18" t="s">
        <v>1082</v>
      </c>
      <c r="Y210" s="18"/>
      <c r="Z210" s="64">
        <v>46352581.836331256</v>
      </c>
      <c r="AA210" s="64">
        <v>14549453.047966119</v>
      </c>
      <c r="AB210" s="64">
        <v>2062576.9346516374</v>
      </c>
      <c r="AC210" s="64">
        <v>6460801.5603792779</v>
      </c>
      <c r="AD210" s="64">
        <v>7890196.584732281</v>
      </c>
      <c r="AE210" s="64">
        <v>3265911.3349263687</v>
      </c>
      <c r="AF210" s="64">
        <v>157803.93169464564</v>
      </c>
      <c r="AG210" s="64">
        <v>3108882.2580522257</v>
      </c>
      <c r="AH210" s="64">
        <f>+SUM(Z210:AG210)</f>
        <v>83848207.488733798</v>
      </c>
      <c r="AI210" s="64">
        <f t="shared" si="81"/>
        <v>26626.931561998666</v>
      </c>
      <c r="AJ210" s="64">
        <f t="shared" si="90"/>
        <v>95181528.223498315</v>
      </c>
      <c r="AK210" s="64">
        <f t="shared" si="82"/>
        <v>27733.545519667343</v>
      </c>
      <c r="AL210" s="19" t="s">
        <v>12</v>
      </c>
      <c r="AM210" s="18" t="s">
        <v>11</v>
      </c>
      <c r="AN210" s="18"/>
      <c r="AO210" s="64">
        <v>54132624.564341322</v>
      </c>
      <c r="AP210" s="64">
        <v>9411944.2956098448</v>
      </c>
      <c r="AQ210" s="64">
        <v>40531549.790563092</v>
      </c>
      <c r="AR210" s="64">
        <v>15393797.780279273</v>
      </c>
      <c r="AS210" s="64">
        <v>18926060.999120314</v>
      </c>
      <c r="AT210" s="64">
        <v>3912417.1221809583</v>
      </c>
      <c r="AU210" s="64">
        <v>1892606.0999120316</v>
      </c>
      <c r="AV210" s="64">
        <v>5552485.4987274837</v>
      </c>
      <c r="AW210" s="64">
        <v>149753486.15073431</v>
      </c>
      <c r="AX210" s="66">
        <f t="shared" si="91"/>
        <v>43634.46566163587</v>
      </c>
      <c r="AY210" s="31"/>
    </row>
    <row r="211" spans="1:51" ht="41.4" x14ac:dyDescent="0.3">
      <c r="A211" s="16" t="s">
        <v>987</v>
      </c>
      <c r="B211" s="17"/>
      <c r="C211" s="18"/>
      <c r="D211" s="64"/>
      <c r="E211" s="64"/>
      <c r="F211" s="64"/>
      <c r="G211" s="64"/>
      <c r="H211" s="19" t="s">
        <v>24</v>
      </c>
      <c r="I211" s="18" t="s">
        <v>1083</v>
      </c>
      <c r="J211" s="18"/>
      <c r="K211" s="63">
        <v>36586484.484030835</v>
      </c>
      <c r="L211" s="63">
        <v>4858357.5592370834</v>
      </c>
      <c r="M211" s="63">
        <v>529882.18839349272</v>
      </c>
      <c r="N211" s="63">
        <v>3128490.142362</v>
      </c>
      <c r="O211" s="63">
        <v>2747052.2746498277</v>
      </c>
      <c r="P211" s="63">
        <v>274705.22746498277</v>
      </c>
      <c r="Q211" s="63">
        <v>849662.66094910062</v>
      </c>
      <c r="R211" s="63">
        <v>1885523.4296778622</v>
      </c>
      <c r="S211" s="63">
        <f t="shared" si="86"/>
        <v>50860157.966765188</v>
      </c>
      <c r="T211" s="63">
        <f t="shared" si="87"/>
        <v>28767.05767350972</v>
      </c>
      <c r="U211" s="63">
        <f t="shared" si="88"/>
        <v>66934572.50985349</v>
      </c>
      <c r="V211" s="63">
        <f t="shared" si="89"/>
        <v>19503.080568139128</v>
      </c>
      <c r="W211" s="22" t="s">
        <v>1084</v>
      </c>
      <c r="X211" s="18" t="s">
        <v>1085</v>
      </c>
      <c r="Y211" s="18"/>
      <c r="Z211" s="64">
        <v>66644108.295764938</v>
      </c>
      <c r="AA211" s="64">
        <v>7422239.7502004243</v>
      </c>
      <c r="AB211" s="64">
        <v>536005.92377139663</v>
      </c>
      <c r="AC211" s="64">
        <v>6460801.5603792779</v>
      </c>
      <c r="AD211" s="64">
        <v>7890196.584732281</v>
      </c>
      <c r="AE211" s="64">
        <v>3265911.3349263687</v>
      </c>
      <c r="AF211" s="64">
        <v>157803.93169464564</v>
      </c>
      <c r="AG211" s="64">
        <v>3556995.6153660133</v>
      </c>
      <c r="AH211" s="64">
        <f>+SUM(Z211:AG211)</f>
        <v>95934062.996835336</v>
      </c>
      <c r="AI211" s="64">
        <f t="shared" si="81"/>
        <v>30464.929500424052</v>
      </c>
      <c r="AJ211" s="64">
        <f t="shared" si="90"/>
        <v>108900965.18706197</v>
      </c>
      <c r="AK211" s="64">
        <f t="shared" si="82"/>
        <v>31731.050462430641</v>
      </c>
      <c r="AL211" s="19" t="s">
        <v>24</v>
      </c>
      <c r="AM211" s="18" t="s">
        <v>23</v>
      </c>
      <c r="AN211" s="18"/>
      <c r="AO211" s="64">
        <v>89466800.329550043</v>
      </c>
      <c r="AP211" s="64">
        <v>6238991.5481478916</v>
      </c>
      <c r="AQ211" s="64">
        <v>17647453.663096067</v>
      </c>
      <c r="AR211" s="64">
        <v>15393797.780279273</v>
      </c>
      <c r="AS211" s="64">
        <v>18926060.999120314</v>
      </c>
      <c r="AT211" s="64">
        <v>3912417.1221809583</v>
      </c>
      <c r="AU211" s="64">
        <v>1892606.0999120316</v>
      </c>
      <c r="AV211" s="64">
        <v>5909702.9403209873</v>
      </c>
      <c r="AW211" s="64">
        <v>159387830.48260757</v>
      </c>
      <c r="AX211" s="66">
        <f t="shared" si="91"/>
        <v>46441.675548545332</v>
      </c>
      <c r="AY211" s="31"/>
    </row>
    <row r="212" spans="1:51" ht="27.6" x14ac:dyDescent="0.3">
      <c r="A212" s="16" t="s">
        <v>987</v>
      </c>
      <c r="B212" s="17"/>
      <c r="C212" s="18"/>
      <c r="D212" s="64"/>
      <c r="E212" s="64"/>
      <c r="F212" s="66"/>
      <c r="G212" s="66"/>
      <c r="H212" s="19" t="s">
        <v>188</v>
      </c>
      <c r="I212" s="18" t="s">
        <v>1086</v>
      </c>
      <c r="J212" s="18"/>
      <c r="K212" s="63">
        <v>23586484.484030835</v>
      </c>
      <c r="L212" s="63">
        <v>4869733.5243038926</v>
      </c>
      <c r="M212" s="63">
        <v>529882.18839349272</v>
      </c>
      <c r="N212" s="63">
        <v>3128490.142362</v>
      </c>
      <c r="O212" s="63">
        <v>2747052.2746498277</v>
      </c>
      <c r="P212" s="63">
        <v>274705.22746498277</v>
      </c>
      <c r="Q212" s="63">
        <v>849662.66094910062</v>
      </c>
      <c r="R212" s="63">
        <v>1385461.4043329342</v>
      </c>
      <c r="S212" s="63">
        <f t="shared" ref="S212:S214" si="92">+SUM(K212:R212)</f>
        <v>37371471.906487063</v>
      </c>
      <c r="T212" s="63">
        <f t="shared" ref="T212:T214" si="93">+S212/1768</f>
        <v>21137.710354347884</v>
      </c>
      <c r="U212" s="63">
        <f>+S212*$C$3/$U$2</f>
        <v>49182770.878519319</v>
      </c>
      <c r="V212" s="63">
        <f t="shared" ref="V212:V214" si="94">+U212/3432</f>
        <v>14330.644195372763</v>
      </c>
      <c r="W212" s="22" t="s">
        <v>1087</v>
      </c>
      <c r="X212" s="18" t="s">
        <v>1088</v>
      </c>
      <c r="Y212" s="18"/>
      <c r="Z212" s="64">
        <v>21630245.684333377</v>
      </c>
      <c r="AA212" s="64">
        <v>13819547.152086476</v>
      </c>
      <c r="AB212" s="64">
        <v>536005.92377139663</v>
      </c>
      <c r="AC212" s="64">
        <v>6460801.5603792779</v>
      </c>
      <c r="AD212" s="64">
        <v>7890196.584732281</v>
      </c>
      <c r="AE212" s="64">
        <v>3265911.3349263687</v>
      </c>
      <c r="AF212" s="64">
        <v>157803.93169464564</v>
      </c>
      <c r="AG212" s="64">
        <v>2070058.2027106418</v>
      </c>
      <c r="AH212" s="64">
        <f t="shared" ref="AH212:AH214" si="95">+SUM(Z212:AG212)</f>
        <v>55830570.374634467</v>
      </c>
      <c r="AI212" s="64">
        <f t="shared" si="81"/>
        <v>17729.619045612722</v>
      </c>
      <c r="AJ212" s="64">
        <f t="shared" ref="AJ212:AJ230" si="96">+AH212*$C$3/$AJ$2</f>
        <v>63376894.617112674</v>
      </c>
      <c r="AK212" s="64">
        <f t="shared" si="82"/>
        <v>18466.461135522342</v>
      </c>
      <c r="AL212" s="19" t="s">
        <v>188</v>
      </c>
      <c r="AM212" s="18" t="s">
        <v>187</v>
      </c>
      <c r="AN212" s="18"/>
      <c r="AO212" s="64">
        <v>23059489.984363571</v>
      </c>
      <c r="AP212" s="64">
        <v>6238991.5481478916</v>
      </c>
      <c r="AQ212" s="64">
        <v>34257073.983775072</v>
      </c>
      <c r="AR212" s="64">
        <v>15393797.780279273</v>
      </c>
      <c r="AS212" s="64">
        <v>18926060.999120314</v>
      </c>
      <c r="AT212" s="64">
        <v>3912417.1221809583</v>
      </c>
      <c r="AU212" s="64">
        <v>1892606.0999120316</v>
      </c>
      <c r="AV212" s="64">
        <v>3992233.9180465154</v>
      </c>
      <c r="AW212" s="64">
        <v>107672671.43582563</v>
      </c>
      <c r="AX212" s="66">
        <f t="shared" ref="AX212:AX214" si="97">+AW212/3432</f>
        <v>31373.156012769705</v>
      </c>
      <c r="AY212" s="31"/>
    </row>
    <row r="213" spans="1:51" ht="27.6" x14ac:dyDescent="0.3">
      <c r="A213" s="16" t="s">
        <v>987</v>
      </c>
      <c r="B213" s="17"/>
      <c r="C213" s="18"/>
      <c r="D213" s="64"/>
      <c r="E213" s="64"/>
      <c r="F213" s="66"/>
      <c r="G213" s="66"/>
      <c r="H213" s="19" t="s">
        <v>191</v>
      </c>
      <c r="I213" s="18" t="s">
        <v>1089</v>
      </c>
      <c r="J213" s="18"/>
      <c r="K213" s="63">
        <v>66752954.914094843</v>
      </c>
      <c r="L213" s="63">
        <v>6057048.7546929689</v>
      </c>
      <c r="M213" s="63">
        <v>2284341.8158557047</v>
      </c>
      <c r="N213" s="63">
        <v>3072715.7182204365</v>
      </c>
      <c r="O213" s="63">
        <v>2747052.2746498277</v>
      </c>
      <c r="P213" s="63">
        <v>274705.22746498277</v>
      </c>
      <c r="Q213" s="63">
        <v>849662.66094910062</v>
      </c>
      <c r="R213" s="63">
        <v>3158481.532588223</v>
      </c>
      <c r="S213" s="63">
        <f t="shared" si="92"/>
        <v>85196962.898516104</v>
      </c>
      <c r="T213" s="63">
        <f t="shared" si="93"/>
        <v>48188.327431287391</v>
      </c>
      <c r="U213" s="63">
        <f>+S213*$C$3/$U$2</f>
        <v>112123566.23973581</v>
      </c>
      <c r="V213" s="63">
        <f t="shared" si="94"/>
        <v>32670.036783139807</v>
      </c>
      <c r="W213" s="22" t="s">
        <v>1090</v>
      </c>
      <c r="X213" s="18" t="s">
        <v>1089</v>
      </c>
      <c r="Y213" s="18"/>
      <c r="Z213" s="64">
        <v>83313404.332424119</v>
      </c>
      <c r="AA213" s="64">
        <v>16323571.460729549</v>
      </c>
      <c r="AB213" s="64">
        <v>2247726.240107873</v>
      </c>
      <c r="AC213" s="64">
        <v>7231916.2608315228</v>
      </c>
      <c r="AD213" s="64">
        <v>5597708.7594621005</v>
      </c>
      <c r="AE213" s="64">
        <v>3265911.3349263687</v>
      </c>
      <c r="AF213" s="64">
        <v>111954.17518924201</v>
      </c>
      <c r="AG213" s="64">
        <v>4547161.1414479464</v>
      </c>
      <c r="AH213" s="64">
        <f t="shared" si="95"/>
        <v>122639353.70511873</v>
      </c>
      <c r="AI213" s="64">
        <f t="shared" si="81"/>
        <v>38945.491808548344</v>
      </c>
      <c r="AJ213" s="64">
        <f t="shared" si="96"/>
        <v>139215869.43362844</v>
      </c>
      <c r="AK213" s="64">
        <f t="shared" si="82"/>
        <v>40564.064520288004</v>
      </c>
      <c r="AL213" s="19" t="s">
        <v>191</v>
      </c>
      <c r="AM213" s="18" t="s">
        <v>190</v>
      </c>
      <c r="AN213" s="18"/>
      <c r="AO213" s="64">
        <v>97944726.760315672</v>
      </c>
      <c r="AP213" s="64">
        <v>11054356.510510126</v>
      </c>
      <c r="AQ213" s="64">
        <v>46332169.740445405</v>
      </c>
      <c r="AR213" s="64">
        <v>17348140.895714924</v>
      </c>
      <c r="AS213" s="64">
        <v>13427115.066041728</v>
      </c>
      <c r="AT213" s="64">
        <v>3912417.1221809583</v>
      </c>
      <c r="AU213" s="64">
        <v>1342711.506604173</v>
      </c>
      <c r="AV213" s="64">
        <v>7368414.3174634986</v>
      </c>
      <c r="AW213" s="64">
        <v>198730051.91927648</v>
      </c>
      <c r="AX213" s="66">
        <f t="shared" si="97"/>
        <v>57905.026783005967</v>
      </c>
      <c r="AY213" s="31"/>
    </row>
    <row r="214" spans="1:51" ht="27.6" x14ac:dyDescent="0.3">
      <c r="A214" s="16" t="s">
        <v>987</v>
      </c>
      <c r="B214" s="17"/>
      <c r="C214" s="18"/>
      <c r="D214" s="64"/>
      <c r="E214" s="64"/>
      <c r="F214" s="66"/>
      <c r="G214" s="66"/>
      <c r="H214" s="19" t="s">
        <v>194</v>
      </c>
      <c r="I214" s="18" t="s">
        <v>1091</v>
      </c>
      <c r="J214" s="18"/>
      <c r="K214" s="63">
        <v>46633152.187104754</v>
      </c>
      <c r="L214" s="63">
        <v>4858357.5592370834</v>
      </c>
      <c r="M214" s="63">
        <v>714998.98762508784</v>
      </c>
      <c r="N214" s="63">
        <v>3072715.7182204365</v>
      </c>
      <c r="O214" s="63">
        <v>2747052.2746498277</v>
      </c>
      <c r="P214" s="63">
        <v>274705.22746498277</v>
      </c>
      <c r="Q214" s="63">
        <v>849662.66094910062</v>
      </c>
      <c r="R214" s="63">
        <v>2277299.8176871738</v>
      </c>
      <c r="S214" s="63">
        <f t="shared" si="92"/>
        <v>61427944.432938449</v>
      </c>
      <c r="T214" s="63">
        <f t="shared" si="93"/>
        <v>34744.312462069262</v>
      </c>
      <c r="U214" s="63">
        <f>+S214*$C$3/$U$2</f>
        <v>80842320.69166103</v>
      </c>
      <c r="V214" s="63">
        <f t="shared" si="94"/>
        <v>23555.454746987478</v>
      </c>
      <c r="W214" s="22" t="s">
        <v>1092</v>
      </c>
      <c r="X214" s="18" t="s">
        <v>1091</v>
      </c>
      <c r="Y214" s="18"/>
      <c r="Z214" s="64">
        <v>119134136.52087331</v>
      </c>
      <c r="AA214" s="64">
        <v>7422239.7502004243</v>
      </c>
      <c r="AB214" s="64">
        <v>721155.22922763228</v>
      </c>
      <c r="AC214" s="64">
        <v>7231916.2608315228</v>
      </c>
      <c r="AD214" s="64">
        <v>5597708.7594621005</v>
      </c>
      <c r="AE214" s="64">
        <v>3265911.3349263687</v>
      </c>
      <c r="AF214" s="64">
        <v>111954.17518924201</v>
      </c>
      <c r="AG214" s="64">
        <v>5524916.6129765436</v>
      </c>
      <c r="AH214" s="64">
        <f t="shared" si="95"/>
        <v>149009938.64368716</v>
      </c>
      <c r="AI214" s="64">
        <f t="shared" si="81"/>
        <v>47319.76457405118</v>
      </c>
      <c r="AJ214" s="64">
        <f t="shared" si="96"/>
        <v>169150827.49385607</v>
      </c>
      <c r="AK214" s="64">
        <f t="shared" si="82"/>
        <v>49286.371647393964</v>
      </c>
      <c r="AL214" s="19" t="s">
        <v>194</v>
      </c>
      <c r="AM214" s="18" t="s">
        <v>193</v>
      </c>
      <c r="AN214" s="18"/>
      <c r="AO214" s="64">
        <v>160522600.64124683</v>
      </c>
      <c r="AP214" s="64">
        <v>7881403.7630481739</v>
      </c>
      <c r="AQ214" s="64">
        <v>17647453.663096067</v>
      </c>
      <c r="AR214" s="64">
        <v>17348140.895714924</v>
      </c>
      <c r="AS214" s="64">
        <v>13427115.066041728</v>
      </c>
      <c r="AT214" s="64">
        <v>3912417.1221809583</v>
      </c>
      <c r="AU214" s="64">
        <v>1342711.506604173</v>
      </c>
      <c r="AV214" s="64">
        <v>8551301.3454368785</v>
      </c>
      <c r="AW214" s="64">
        <v>230633144.00336972</v>
      </c>
      <c r="AX214" s="66">
        <f t="shared" si="97"/>
        <v>67200.799534781385</v>
      </c>
      <c r="AY214" s="31"/>
    </row>
    <row r="215" spans="1:51" ht="27.6" x14ac:dyDescent="0.3">
      <c r="A215" s="16" t="s">
        <v>987</v>
      </c>
      <c r="B215" s="17"/>
      <c r="C215" s="18"/>
      <c r="D215" s="64"/>
      <c r="E215" s="64"/>
      <c r="F215" s="66"/>
      <c r="G215" s="66"/>
      <c r="H215" s="19" t="s">
        <v>197</v>
      </c>
      <c r="I215" s="18" t="s">
        <v>196</v>
      </c>
      <c r="J215" s="18"/>
      <c r="K215" s="63">
        <v>63526202.655016258</v>
      </c>
      <c r="L215" s="63">
        <v>4858357.5592370834</v>
      </c>
      <c r="M215" s="63">
        <v>1085232.5860882779</v>
      </c>
      <c r="N215" s="63">
        <v>6145431.436440873</v>
      </c>
      <c r="O215" s="63">
        <v>5494104.5492996555</v>
      </c>
      <c r="P215" s="63">
        <v>549410.45492996555</v>
      </c>
      <c r="Q215" s="63">
        <v>849662.66094910062</v>
      </c>
      <c r="R215" s="63">
        <v>3176573.4732255065</v>
      </c>
      <c r="S215" s="63">
        <f>+SUM(K215:R215)</f>
        <v>85684975.375186712</v>
      </c>
      <c r="T215" s="63">
        <f>+S215/1768</f>
        <v>48464.352587775291</v>
      </c>
      <c r="U215" s="63">
        <f>+S215*$C$3/$U$2</f>
        <v>112765815.65089114</v>
      </c>
      <c r="V215" s="63">
        <f>+U215/3432</f>
        <v>32857.172392450797</v>
      </c>
      <c r="W215" s="22" t="s">
        <v>1093</v>
      </c>
      <c r="X215" s="18" t="s">
        <v>1094</v>
      </c>
      <c r="Y215" s="18"/>
      <c r="Z215" s="64">
        <v>151494954.55146965</v>
      </c>
      <c r="AA215" s="64">
        <v>14844479.500400849</v>
      </c>
      <c r="AB215" s="64">
        <v>1091453.8401401034</v>
      </c>
      <c r="AC215" s="64">
        <v>14463832.521663046</v>
      </c>
      <c r="AD215" s="64">
        <v>11195417.518924201</v>
      </c>
      <c r="AE215" s="64">
        <v>3265911.3349263687</v>
      </c>
      <c r="AF215" s="64">
        <v>223908.35037848403</v>
      </c>
      <c r="AG215" s="64">
        <v>7569346.669430878</v>
      </c>
      <c r="AH215" s="64">
        <f t="shared" ref="AH215:AH230" si="98">+SUM(Z215:AG215)</f>
        <v>204149304.28733358</v>
      </c>
      <c r="AI215" s="64">
        <f t="shared" ref="AI215:AI242" si="99">+AH215/3149</f>
        <v>64829.883863872208</v>
      </c>
      <c r="AJ215" s="64">
        <f t="shared" si="96"/>
        <v>231743090.87577394</v>
      </c>
      <c r="AK215" s="64">
        <f t="shared" ref="AK215:AK242" si="100">+AJ215/3432</f>
        <v>67524.210628139263</v>
      </c>
      <c r="AL215" s="19" t="s">
        <v>197</v>
      </c>
      <c r="AM215" s="18" t="s">
        <v>196</v>
      </c>
      <c r="AN215" s="18"/>
      <c r="AO215" s="64">
        <v>201427168.13402689</v>
      </c>
      <c r="AP215" s="64">
        <v>11166228.192848738</v>
      </c>
      <c r="AQ215" s="64">
        <v>35294907.326192133</v>
      </c>
      <c r="AR215" s="64">
        <v>34696281.791429982</v>
      </c>
      <c r="AS215" s="64">
        <v>26854230.132083457</v>
      </c>
      <c r="AT215" s="64">
        <v>3912417.1221809583</v>
      </c>
      <c r="AU215" s="64">
        <v>2685423.013208346</v>
      </c>
      <c r="AV215" s="64">
        <v>12169048.342055488</v>
      </c>
      <c r="AW215" s="64">
        <v>328205704.05402601</v>
      </c>
      <c r="AX215" s="66">
        <f>+AW215/3432</f>
        <v>95631.032649774483</v>
      </c>
      <c r="AY215" s="31"/>
    </row>
    <row r="216" spans="1:51" ht="41.4" x14ac:dyDescent="0.3">
      <c r="A216" s="16" t="s">
        <v>987</v>
      </c>
      <c r="B216" s="17"/>
      <c r="C216" s="18"/>
      <c r="D216" s="64"/>
      <c r="E216" s="64"/>
      <c r="F216" s="66"/>
      <c r="G216" s="66"/>
      <c r="H216" s="19" t="s">
        <v>1095</v>
      </c>
      <c r="I216" s="18" t="s">
        <v>1096</v>
      </c>
      <c r="J216" s="18"/>
      <c r="K216" s="63">
        <v>57056155.282963216</v>
      </c>
      <c r="L216" s="63">
        <v>5043341.1457180176</v>
      </c>
      <c r="M216" s="63">
        <v>2099225.0166241098</v>
      </c>
      <c r="N216" s="63">
        <v>3128490.142362</v>
      </c>
      <c r="O216" s="63">
        <v>2747052.2746498277</v>
      </c>
      <c r="P216" s="63">
        <v>274705.22746498277</v>
      </c>
      <c r="Q216" s="63">
        <v>849662.66094910062</v>
      </c>
      <c r="R216" s="63">
        <v>2741147.3224031534</v>
      </c>
      <c r="S216" s="63">
        <f t="shared" ref="S216:S263" si="101">+SUM(K216:R216)</f>
        <v>73939779.073134407</v>
      </c>
      <c r="T216" s="63">
        <f t="shared" ref="T216:T263" si="102">+S216/1768</f>
        <v>41821.142009691408</v>
      </c>
      <c r="U216" s="63">
        <f t="shared" ref="U216:U263" si="103">+S216*$C$3/$U$2</f>
        <v>97308535.828128844</v>
      </c>
      <c r="V216" s="63">
        <f t="shared" ref="V216:V263" si="104">+U216/3432</f>
        <v>28353.302980224023</v>
      </c>
      <c r="W216" s="22" t="s">
        <v>1100</v>
      </c>
      <c r="X216" s="18" t="s">
        <v>1101</v>
      </c>
      <c r="Y216" s="18"/>
      <c r="Z216" s="64">
        <v>46725359.349493295</v>
      </c>
      <c r="AA216" s="64">
        <v>14549453.047966119</v>
      </c>
      <c r="AB216" s="64">
        <v>2062576.9346516374</v>
      </c>
      <c r="AC216" s="64">
        <v>6460801.5603792779</v>
      </c>
      <c r="AD216" s="64">
        <v>7890196.584732281</v>
      </c>
      <c r="AE216" s="64">
        <v>3265911.3349263687</v>
      </c>
      <c r="AF216" s="64">
        <v>157803.93169464564</v>
      </c>
      <c r="AG216" s="64">
        <v>3123236.1233286457</v>
      </c>
      <c r="AH216" s="64">
        <f t="shared" si="98"/>
        <v>84235338.867172256</v>
      </c>
      <c r="AI216" s="64">
        <f t="shared" ref="AI216:AI230" si="105">+AH216/3149</f>
        <v>26749.86944019443</v>
      </c>
      <c r="AJ216" s="64">
        <f t="shared" si="96"/>
        <v>95620986.112064302</v>
      </c>
      <c r="AK216" s="64"/>
      <c r="AL216" s="19" t="s">
        <v>15</v>
      </c>
      <c r="AM216" s="18" t="s">
        <v>14</v>
      </c>
      <c r="AN216" s="18"/>
      <c r="AO216" s="64">
        <v>54375270.643848993</v>
      </c>
      <c r="AP216" s="64">
        <v>9411944.2956098448</v>
      </c>
      <c r="AQ216" s="64">
        <v>40531549.790563092</v>
      </c>
      <c r="AR216" s="64">
        <v>15393797.780279273</v>
      </c>
      <c r="AS216" s="64">
        <v>18926060.999120314</v>
      </c>
      <c r="AT216" s="64">
        <v>3912417.1221809583</v>
      </c>
      <c r="AU216" s="64">
        <v>1892606.0999120316</v>
      </c>
      <c r="AV216" s="64">
        <v>5561828.6297161561</v>
      </c>
      <c r="AW216" s="64">
        <v>150005475.36123067</v>
      </c>
      <c r="AX216" s="66"/>
      <c r="AY216" s="31"/>
    </row>
    <row r="217" spans="1:51" ht="41.4" x14ac:dyDescent="0.3">
      <c r="A217" s="16" t="s">
        <v>987</v>
      </c>
      <c r="B217" s="17"/>
      <c r="C217" s="18"/>
      <c r="D217" s="64"/>
      <c r="E217" s="64"/>
      <c r="F217" s="66"/>
      <c r="G217" s="66"/>
      <c r="H217" s="19" t="s">
        <v>1097</v>
      </c>
      <c r="I217" s="18" t="s">
        <v>1098</v>
      </c>
      <c r="J217" s="18"/>
      <c r="K217" s="63">
        <v>36917006.484030835</v>
      </c>
      <c r="L217" s="63">
        <v>4858357.5592370834</v>
      </c>
      <c r="M217" s="63">
        <v>529882.18839349272</v>
      </c>
      <c r="N217" s="63">
        <v>3128490.142362</v>
      </c>
      <c r="O217" s="63">
        <v>2747052.2746498277</v>
      </c>
      <c r="P217" s="63">
        <v>274705.22746498277</v>
      </c>
      <c r="Q217" s="63">
        <v>849662.66094910062</v>
      </c>
      <c r="R217" s="63">
        <v>1898248.526677862</v>
      </c>
      <c r="S217" s="63">
        <f t="shared" si="101"/>
        <v>51203405.063765191</v>
      </c>
      <c r="T217" s="63">
        <f t="shared" si="102"/>
        <v>28961.201959143207</v>
      </c>
      <c r="U217" s="63">
        <f t="shared" si="103"/>
        <v>67386303.267708316</v>
      </c>
      <c r="V217" s="63">
        <f t="shared" si="104"/>
        <v>19634.70374933226</v>
      </c>
      <c r="W217" s="22" t="s">
        <v>1103</v>
      </c>
      <c r="X217" s="18" t="s">
        <v>1104</v>
      </c>
      <c r="Y217" s="18"/>
      <c r="Z217" s="64">
        <v>67016885.808926977</v>
      </c>
      <c r="AA217" s="64">
        <v>7422239.7502004243</v>
      </c>
      <c r="AB217" s="64">
        <v>536005.92377139663</v>
      </c>
      <c r="AC217" s="64">
        <v>6460801.5603792779</v>
      </c>
      <c r="AD217" s="64">
        <v>7890196.584732281</v>
      </c>
      <c r="AE217" s="64">
        <v>3265911.3349263687</v>
      </c>
      <c r="AF217" s="64">
        <v>157803.93169464564</v>
      </c>
      <c r="AG217" s="64">
        <v>3571349.4806424342</v>
      </c>
      <c r="AH217" s="64">
        <f t="shared" si="98"/>
        <v>96321194.375273809</v>
      </c>
      <c r="AI217" s="64">
        <f t="shared" si="105"/>
        <v>30587.86737861982</v>
      </c>
      <c r="AJ217" s="64">
        <f t="shared" si="96"/>
        <v>109340423.07562798</v>
      </c>
      <c r="AK217" s="64"/>
      <c r="AL217" s="19" t="s">
        <v>18</v>
      </c>
      <c r="AM217" s="18" t="s">
        <v>17</v>
      </c>
      <c r="AN217" s="18"/>
      <c r="AO217" s="64">
        <v>93092668.438115761</v>
      </c>
      <c r="AP217" s="64">
        <v>6238991.5481478916</v>
      </c>
      <c r="AQ217" s="64">
        <v>17647453.663096067</v>
      </c>
      <c r="AR217" s="64">
        <v>15393797.780279273</v>
      </c>
      <c r="AS217" s="64">
        <v>18926060.999120314</v>
      </c>
      <c r="AT217" s="64">
        <v>3912417.1221809583</v>
      </c>
      <c r="AU217" s="64">
        <v>1892606.0999120316</v>
      </c>
      <c r="AV217" s="64">
        <v>6049317.6448104139</v>
      </c>
      <c r="AW217" s="64">
        <v>163153313.2956627</v>
      </c>
      <c r="AX217" s="66"/>
      <c r="AY217" s="31"/>
    </row>
    <row r="218" spans="1:51" ht="41.4" x14ac:dyDescent="0.3">
      <c r="A218" s="16" t="s">
        <v>987</v>
      </c>
      <c r="B218" s="17"/>
      <c r="C218" s="18"/>
      <c r="D218" s="64"/>
      <c r="E218" s="64"/>
      <c r="F218" s="66"/>
      <c r="G218" s="66"/>
      <c r="H218" s="19" t="s">
        <v>15</v>
      </c>
      <c r="I218" s="18" t="s">
        <v>1099</v>
      </c>
      <c r="J218" s="18"/>
      <c r="K218" s="63">
        <v>23917006.484030835</v>
      </c>
      <c r="L218" s="63">
        <v>4869733.5243038926</v>
      </c>
      <c r="M218" s="63">
        <v>529882.18839349272</v>
      </c>
      <c r="N218" s="63">
        <v>3128490.142362</v>
      </c>
      <c r="O218" s="63">
        <v>2747052.2746498277</v>
      </c>
      <c r="P218" s="63">
        <v>274705.22746498277</v>
      </c>
      <c r="Q218" s="63">
        <v>849662.66094910062</v>
      </c>
      <c r="R218" s="63">
        <v>1398186.5013329342</v>
      </c>
      <c r="S218" s="63">
        <f t="shared" si="101"/>
        <v>37714719.003487058</v>
      </c>
      <c r="T218" s="63">
        <f t="shared" si="102"/>
        <v>21331.854639981368</v>
      </c>
      <c r="U218" s="63">
        <f t="shared" si="103"/>
        <v>49634501.636374138</v>
      </c>
      <c r="V218" s="63">
        <f t="shared" si="104"/>
        <v>14462.267376565891</v>
      </c>
      <c r="W218" s="22" t="s">
        <v>1106</v>
      </c>
      <c r="X218" s="18" t="s">
        <v>1107</v>
      </c>
      <c r="Y218" s="18"/>
      <c r="Z218" s="64">
        <v>22003023.197495412</v>
      </c>
      <c r="AA218" s="64">
        <v>13819547.152086476</v>
      </c>
      <c r="AB218" s="64">
        <v>536005.92377139663</v>
      </c>
      <c r="AC218" s="64">
        <v>6460801.5603792779</v>
      </c>
      <c r="AD218" s="64">
        <v>7890196.584732281</v>
      </c>
      <c r="AE218" s="64">
        <v>3265911.3349263687</v>
      </c>
      <c r="AF218" s="64">
        <v>157803.93169464564</v>
      </c>
      <c r="AG218" s="64">
        <v>2084412.0679870618</v>
      </c>
      <c r="AH218" s="64">
        <f t="shared" si="98"/>
        <v>56217701.753072917</v>
      </c>
      <c r="AI218" s="64">
        <f t="shared" si="105"/>
        <v>17852.556923808483</v>
      </c>
      <c r="AJ218" s="64">
        <f t="shared" si="96"/>
        <v>63816352.505678646</v>
      </c>
      <c r="AK218" s="64">
        <f t="shared" ref="AK218:AK223" si="106">+AJ216/3432</f>
        <v>27861.592689995425</v>
      </c>
      <c r="AL218" s="19" t="s">
        <v>146</v>
      </c>
      <c r="AM218" s="18" t="s">
        <v>145</v>
      </c>
      <c r="AN218" s="18"/>
      <c r="AO218" s="64">
        <v>23302136.063871238</v>
      </c>
      <c r="AP218" s="64">
        <v>6238991.5481478916</v>
      </c>
      <c r="AQ218" s="64">
        <v>34257073.983775072</v>
      </c>
      <c r="AR218" s="64">
        <v>15393797.780279273</v>
      </c>
      <c r="AS218" s="64">
        <v>18926060.999120314</v>
      </c>
      <c r="AT218" s="64">
        <v>3912417.1221809583</v>
      </c>
      <c r="AU218" s="64">
        <v>1892606.0999120316</v>
      </c>
      <c r="AV218" s="64">
        <v>4001577.0490351887</v>
      </c>
      <c r="AW218" s="64">
        <v>107924660.64632197</v>
      </c>
      <c r="AX218" s="66">
        <f t="shared" ref="AX218:AX223" si="107">+AW218/3432</f>
        <v>31446.579442401504</v>
      </c>
      <c r="AY218" s="31"/>
    </row>
    <row r="219" spans="1:51" ht="41.4" x14ac:dyDescent="0.3">
      <c r="A219" s="16" t="s">
        <v>987</v>
      </c>
      <c r="B219" s="17"/>
      <c r="C219" s="18"/>
      <c r="D219" s="64"/>
      <c r="E219" s="64"/>
      <c r="F219" s="66"/>
      <c r="G219" s="66"/>
      <c r="H219" s="19" t="s">
        <v>18</v>
      </c>
      <c r="I219" s="18" t="s">
        <v>1102</v>
      </c>
      <c r="J219" s="18"/>
      <c r="K219" s="63">
        <v>67413998.914094836</v>
      </c>
      <c r="L219" s="63">
        <v>6057048.7546929689</v>
      </c>
      <c r="M219" s="63">
        <v>2284341.8158557047</v>
      </c>
      <c r="N219" s="63">
        <v>3072715.7182204365</v>
      </c>
      <c r="O219" s="63">
        <v>2747052.2746498277</v>
      </c>
      <c r="P219" s="63">
        <v>274705.22746498277</v>
      </c>
      <c r="Q219" s="63">
        <v>849662.66094910062</v>
      </c>
      <c r="R219" s="63">
        <v>3183931.7265882231</v>
      </c>
      <c r="S219" s="63">
        <f t="shared" si="101"/>
        <v>85883457.092516094</v>
      </c>
      <c r="T219" s="63">
        <f t="shared" si="102"/>
        <v>48576.61600255435</v>
      </c>
      <c r="U219" s="63">
        <f t="shared" si="103"/>
        <v>113027027.75544545</v>
      </c>
      <c r="V219" s="63">
        <f t="shared" si="104"/>
        <v>32933.28314552606</v>
      </c>
      <c r="W219" s="22" t="s">
        <v>1109</v>
      </c>
      <c r="X219" s="18" t="s">
        <v>1110</v>
      </c>
      <c r="Y219" s="18"/>
      <c r="Z219" s="64">
        <v>91770550.38931033</v>
      </c>
      <c r="AA219" s="64">
        <v>16323571.460729549</v>
      </c>
      <c r="AB219" s="64">
        <v>2247726.240107873</v>
      </c>
      <c r="AC219" s="64">
        <v>7231916.2608315228</v>
      </c>
      <c r="AD219" s="64">
        <v>5597708.7594621005</v>
      </c>
      <c r="AE219" s="64">
        <v>3265911.3349263687</v>
      </c>
      <c r="AF219" s="64">
        <v>111954.17518924201</v>
      </c>
      <c r="AG219" s="64">
        <v>4872805.0733843334</v>
      </c>
      <c r="AH219" s="64">
        <f t="shared" si="98"/>
        <v>131422143.69394132</v>
      </c>
      <c r="AI219" s="64">
        <f t="shared" si="105"/>
        <v>41734.564526497721</v>
      </c>
      <c r="AJ219" s="64">
        <f t="shared" si="96"/>
        <v>149185782.9027327</v>
      </c>
      <c r="AK219" s="64">
        <f t="shared" si="106"/>
        <v>31859.097632758738</v>
      </c>
      <c r="AL219" s="19" t="s">
        <v>149</v>
      </c>
      <c r="AM219" s="18" t="s">
        <v>148</v>
      </c>
      <c r="AN219" s="18"/>
      <c r="AO219" s="64">
        <v>116950898.96040149</v>
      </c>
      <c r="AP219" s="64">
        <v>11054356.510510126</v>
      </c>
      <c r="AQ219" s="64">
        <v>46332169.740445405</v>
      </c>
      <c r="AR219" s="64">
        <v>17348140.895714924</v>
      </c>
      <c r="AS219" s="64">
        <v>13427115.066041728</v>
      </c>
      <c r="AT219" s="64">
        <v>3912417.1221809583</v>
      </c>
      <c r="AU219" s="64">
        <v>1342711.506604173</v>
      </c>
      <c r="AV219" s="64">
        <v>8100250.4007786764</v>
      </c>
      <c r="AW219" s="64">
        <v>218468060.20267749</v>
      </c>
      <c r="AX219" s="66">
        <f t="shared" si="107"/>
        <v>63656.194697749852</v>
      </c>
      <c r="AY219" s="31"/>
    </row>
    <row r="220" spans="1:51" ht="41.4" x14ac:dyDescent="0.3">
      <c r="A220" s="16" t="s">
        <v>987</v>
      </c>
      <c r="B220" s="17"/>
      <c r="C220" s="18"/>
      <c r="D220" s="64"/>
      <c r="E220" s="64"/>
      <c r="F220" s="66"/>
      <c r="G220" s="66"/>
      <c r="H220" s="19" t="s">
        <v>146</v>
      </c>
      <c r="I220" s="18" t="s">
        <v>1105</v>
      </c>
      <c r="J220" s="18"/>
      <c r="K220" s="63">
        <v>47294196.187104754</v>
      </c>
      <c r="L220" s="63">
        <v>4858357.5592370834</v>
      </c>
      <c r="M220" s="63">
        <v>714998.98762508784</v>
      </c>
      <c r="N220" s="63">
        <v>3072715.7182204365</v>
      </c>
      <c r="O220" s="63">
        <v>2747052.2746498277</v>
      </c>
      <c r="P220" s="63">
        <v>274705.22746498277</v>
      </c>
      <c r="Q220" s="63">
        <v>849662.66094910062</v>
      </c>
      <c r="R220" s="63">
        <v>2302750.011687174</v>
      </c>
      <c r="S220" s="63">
        <f t="shared" si="101"/>
        <v>62114438.626938447</v>
      </c>
      <c r="T220" s="63">
        <f t="shared" si="102"/>
        <v>35132.601033336228</v>
      </c>
      <c r="U220" s="63">
        <f t="shared" si="103"/>
        <v>81745782.207370684</v>
      </c>
      <c r="V220" s="63">
        <f t="shared" si="104"/>
        <v>23818.701109373742</v>
      </c>
      <c r="W220" s="22" t="s">
        <v>1112</v>
      </c>
      <c r="X220" s="18" t="s">
        <v>1113</v>
      </c>
      <c r="Y220" s="18"/>
      <c r="Z220" s="64">
        <v>119879691.54719739</v>
      </c>
      <c r="AA220" s="64">
        <v>7422239.7502004243</v>
      </c>
      <c r="AB220" s="64">
        <v>721155.22922763228</v>
      </c>
      <c r="AC220" s="64">
        <v>7231916.2608315228</v>
      </c>
      <c r="AD220" s="64">
        <v>5597708.7594621005</v>
      </c>
      <c r="AE220" s="64">
        <v>3265911.3349263687</v>
      </c>
      <c r="AF220" s="64">
        <v>111954.17518924201</v>
      </c>
      <c r="AG220" s="64">
        <v>5553624.3435293846</v>
      </c>
      <c r="AH220" s="64">
        <f t="shared" si="98"/>
        <v>149784201.40056404</v>
      </c>
      <c r="AI220" s="64">
        <f t="shared" si="105"/>
        <v>47565.640330442693</v>
      </c>
      <c r="AJ220" s="64">
        <f t="shared" si="96"/>
        <v>170029743.27098802</v>
      </c>
      <c r="AK220" s="64">
        <f t="shared" si="106"/>
        <v>18594.508305850421</v>
      </c>
      <c r="AL220" s="19" t="s">
        <v>152</v>
      </c>
      <c r="AM220" s="18" t="s">
        <v>151</v>
      </c>
      <c r="AN220" s="18"/>
      <c r="AO220" s="64">
        <v>161007892.80026215</v>
      </c>
      <c r="AP220" s="64">
        <v>7881403.7630481739</v>
      </c>
      <c r="AQ220" s="64">
        <v>17647453.663096067</v>
      </c>
      <c r="AR220" s="64">
        <v>17348140.895714924</v>
      </c>
      <c r="AS220" s="64">
        <v>13427115.066041728</v>
      </c>
      <c r="AT220" s="64">
        <v>3912417.1221809583</v>
      </c>
      <c r="AU220" s="64">
        <v>1342711.506604173</v>
      </c>
      <c r="AV220" s="64">
        <v>8569987.6074142251</v>
      </c>
      <c r="AW220" s="64">
        <v>231137122.42436242</v>
      </c>
      <c r="AX220" s="66">
        <f t="shared" si="107"/>
        <v>67347.64639404499</v>
      </c>
      <c r="AY220" s="31"/>
    </row>
    <row r="221" spans="1:51" ht="41.4" x14ac:dyDescent="0.3">
      <c r="A221" s="16" t="s">
        <v>987</v>
      </c>
      <c r="B221" s="17"/>
      <c r="C221" s="18"/>
      <c r="D221" s="64"/>
      <c r="E221" s="64"/>
      <c r="F221" s="66"/>
      <c r="G221" s="66"/>
      <c r="H221" s="19" t="s">
        <v>149</v>
      </c>
      <c r="I221" s="18" t="s">
        <v>1108</v>
      </c>
      <c r="J221" s="18"/>
      <c r="K221" s="63">
        <v>64848290.655016258</v>
      </c>
      <c r="L221" s="63">
        <v>4858357.5592370834</v>
      </c>
      <c r="M221" s="63">
        <v>1085232.5860882779</v>
      </c>
      <c r="N221" s="63">
        <v>6145431.436440873</v>
      </c>
      <c r="O221" s="63">
        <v>5494104.5492996555</v>
      </c>
      <c r="P221" s="63">
        <v>549410.45492996555</v>
      </c>
      <c r="Q221" s="63">
        <v>849662.66094910062</v>
      </c>
      <c r="R221" s="63">
        <v>3227473.8612255063</v>
      </c>
      <c r="S221" s="63">
        <f t="shared" si="101"/>
        <v>87057963.763186708</v>
      </c>
      <c r="T221" s="63">
        <f t="shared" si="102"/>
        <v>49240.929730309224</v>
      </c>
      <c r="U221" s="63">
        <f t="shared" si="103"/>
        <v>114572738.68231046</v>
      </c>
      <c r="V221" s="63">
        <f t="shared" si="104"/>
        <v>33383.665117223325</v>
      </c>
      <c r="W221" s="22" t="s">
        <v>1115</v>
      </c>
      <c r="X221" s="18" t="s">
        <v>1116</v>
      </c>
      <c r="Y221" s="18"/>
      <c r="Z221" s="64">
        <v>152986064.60411778</v>
      </c>
      <c r="AA221" s="64">
        <v>14844479.500400849</v>
      </c>
      <c r="AB221" s="64">
        <v>1091453.8401401034</v>
      </c>
      <c r="AC221" s="64">
        <v>14463832.521663046</v>
      </c>
      <c r="AD221" s="64">
        <v>11195417.518924201</v>
      </c>
      <c r="AE221" s="64">
        <v>3265911.3349263687</v>
      </c>
      <c r="AF221" s="64">
        <v>223908.35037848403</v>
      </c>
      <c r="AG221" s="64">
        <v>7626762.130536559</v>
      </c>
      <c r="AH221" s="64">
        <f t="shared" si="98"/>
        <v>205697829.80108738</v>
      </c>
      <c r="AI221" s="64">
        <f t="shared" si="105"/>
        <v>65321.635376655249</v>
      </c>
      <c r="AJ221" s="64">
        <f t="shared" si="96"/>
        <v>233500922.43003789</v>
      </c>
      <c r="AK221" s="64">
        <f t="shared" si="106"/>
        <v>43469.050962334702</v>
      </c>
      <c r="AL221" s="19" t="s">
        <v>155</v>
      </c>
      <c r="AM221" s="18" t="s">
        <v>154</v>
      </c>
      <c r="AN221" s="18"/>
      <c r="AO221" s="64">
        <v>202397752.45205757</v>
      </c>
      <c r="AP221" s="64">
        <v>11166228.192848738</v>
      </c>
      <c r="AQ221" s="64">
        <v>35294907.326192133</v>
      </c>
      <c r="AR221" s="64">
        <v>34696281.791429982</v>
      </c>
      <c r="AS221" s="64">
        <v>26854230.132083457</v>
      </c>
      <c r="AT221" s="64">
        <v>3912417.1221809583</v>
      </c>
      <c r="AU221" s="64">
        <v>2685423.013208346</v>
      </c>
      <c r="AV221" s="64">
        <v>12206420.86601018</v>
      </c>
      <c r="AW221" s="64">
        <v>329213660.89601135</v>
      </c>
      <c r="AX221" s="66">
        <f t="shared" si="107"/>
        <v>95924.726368301679</v>
      </c>
      <c r="AY221" s="31"/>
    </row>
    <row r="222" spans="1:51" ht="41.4" x14ac:dyDescent="0.3">
      <c r="A222" s="16" t="s">
        <v>987</v>
      </c>
      <c r="B222" s="17"/>
      <c r="C222" s="18"/>
      <c r="D222" s="64"/>
      <c r="E222" s="64"/>
      <c r="F222" s="66"/>
      <c r="G222" s="66"/>
      <c r="H222" s="19" t="s">
        <v>152</v>
      </c>
      <c r="I222" s="18" t="s">
        <v>1111</v>
      </c>
      <c r="J222" s="18"/>
      <c r="K222" s="63">
        <v>57386677.282963216</v>
      </c>
      <c r="L222" s="63">
        <v>5043341.1457180176</v>
      </c>
      <c r="M222" s="63">
        <v>2099225.0166241098</v>
      </c>
      <c r="N222" s="63">
        <v>3128490.142362</v>
      </c>
      <c r="O222" s="63">
        <v>2747052.2746498277</v>
      </c>
      <c r="P222" s="63">
        <v>274705.22746498277</v>
      </c>
      <c r="Q222" s="63">
        <v>849662.66094910062</v>
      </c>
      <c r="R222" s="63">
        <v>2753872.4194031535</v>
      </c>
      <c r="S222" s="63">
        <f t="shared" si="101"/>
        <v>74283026.17013441</v>
      </c>
      <c r="T222" s="63">
        <f t="shared" si="102"/>
        <v>42015.286295324891</v>
      </c>
      <c r="U222" s="63">
        <f t="shared" si="103"/>
        <v>97760266.585983664</v>
      </c>
      <c r="V222" s="63">
        <f t="shared" si="104"/>
        <v>28484.926161417152</v>
      </c>
      <c r="W222" s="22" t="s">
        <v>1122</v>
      </c>
      <c r="X222" s="18" t="s">
        <v>1123</v>
      </c>
      <c r="Y222" s="18"/>
      <c r="Z222" s="64">
        <v>47098136.862655327</v>
      </c>
      <c r="AA222" s="64">
        <v>14549453.047966119</v>
      </c>
      <c r="AB222" s="64">
        <v>2062576.9346516374</v>
      </c>
      <c r="AC222" s="64">
        <v>6460801.5603792779</v>
      </c>
      <c r="AD222" s="64">
        <v>7890196.584732281</v>
      </c>
      <c r="AE222" s="64">
        <v>3265911.3349263687</v>
      </c>
      <c r="AF222" s="64">
        <v>157803.93169464564</v>
      </c>
      <c r="AG222" s="64">
        <v>3137589.9886050657</v>
      </c>
      <c r="AH222" s="64">
        <f t="shared" si="98"/>
        <v>84622470.245610714</v>
      </c>
      <c r="AI222" s="64">
        <f t="shared" si="105"/>
        <v>26872.807318390191</v>
      </c>
      <c r="AJ222" s="64">
        <f t="shared" si="96"/>
        <v>96060444.000630274</v>
      </c>
      <c r="AK222" s="64">
        <f t="shared" si="106"/>
        <v>49542.46598805012</v>
      </c>
      <c r="AL222" s="19" t="s">
        <v>9</v>
      </c>
      <c r="AM222" s="18" t="s">
        <v>8</v>
      </c>
      <c r="AN222" s="18"/>
      <c r="AO222" s="64">
        <v>54617916.724989198</v>
      </c>
      <c r="AP222" s="64">
        <v>9411944.2956098448</v>
      </c>
      <c r="AQ222" s="64">
        <v>40531549.790563092</v>
      </c>
      <c r="AR222" s="64">
        <v>15393797.780279273</v>
      </c>
      <c r="AS222" s="64">
        <v>18926060.999120314</v>
      </c>
      <c r="AT222" s="64">
        <v>3912417.1221809583</v>
      </c>
      <c r="AU222" s="64">
        <v>1892606.0999120316</v>
      </c>
      <c r="AV222" s="64">
        <v>5571171.7607676908</v>
      </c>
      <c r="AW222" s="64">
        <v>150257464.5734224</v>
      </c>
      <c r="AX222" s="66">
        <f t="shared" si="107"/>
        <v>43781.312521393476</v>
      </c>
      <c r="AY222" s="31"/>
    </row>
    <row r="223" spans="1:51" ht="41.4" x14ac:dyDescent="0.3">
      <c r="A223" s="16" t="s">
        <v>987</v>
      </c>
      <c r="B223" s="17"/>
      <c r="C223" s="18"/>
      <c r="D223" s="64"/>
      <c r="E223" s="64"/>
      <c r="F223" s="66"/>
      <c r="G223" s="66"/>
      <c r="H223" s="19" t="s">
        <v>155</v>
      </c>
      <c r="I223" s="18" t="s">
        <v>1114</v>
      </c>
      <c r="J223" s="18"/>
      <c r="K223" s="63">
        <v>37247528.484030835</v>
      </c>
      <c r="L223" s="63">
        <v>4858357.5592370834</v>
      </c>
      <c r="M223" s="63">
        <v>529882.18839349272</v>
      </c>
      <c r="N223" s="63">
        <v>3128490.142362</v>
      </c>
      <c r="O223" s="63">
        <v>2747052.2746498277</v>
      </c>
      <c r="P223" s="63">
        <v>274705.22746498277</v>
      </c>
      <c r="Q223" s="63">
        <v>849662.66094910062</v>
      </c>
      <c r="R223" s="63">
        <v>1910973.6236778621</v>
      </c>
      <c r="S223" s="63">
        <f t="shared" si="101"/>
        <v>51546652.160765193</v>
      </c>
      <c r="T223" s="63">
        <f t="shared" si="102"/>
        <v>29155.346244776694</v>
      </c>
      <c r="U223" s="63">
        <f t="shared" si="103"/>
        <v>67838034.025563166</v>
      </c>
      <c r="V223" s="63">
        <f t="shared" si="104"/>
        <v>19766.326930525396</v>
      </c>
      <c r="W223" s="22" t="s">
        <v>1125</v>
      </c>
      <c r="X223" s="18" t="s">
        <v>1126</v>
      </c>
      <c r="Y223" s="18"/>
      <c r="Z223" s="64">
        <v>67389663.322089016</v>
      </c>
      <c r="AA223" s="64">
        <v>7422239.7502004243</v>
      </c>
      <c r="AB223" s="64">
        <v>536005.92377139663</v>
      </c>
      <c r="AC223" s="64">
        <v>6460801.5603792779</v>
      </c>
      <c r="AD223" s="64">
        <v>7890196.584732281</v>
      </c>
      <c r="AE223" s="64">
        <v>3265911.3349263687</v>
      </c>
      <c r="AF223" s="64">
        <v>157803.93169464564</v>
      </c>
      <c r="AG223" s="64">
        <v>3585703.3459188542</v>
      </c>
      <c r="AH223" s="64">
        <f t="shared" si="98"/>
        <v>96708325.753712252</v>
      </c>
      <c r="AI223" s="64">
        <f t="shared" si="105"/>
        <v>30710.805256815576</v>
      </c>
      <c r="AJ223" s="64">
        <f t="shared" si="96"/>
        <v>109779880.96419394</v>
      </c>
      <c r="AK223" s="64">
        <f t="shared" si="106"/>
        <v>68036.399309451604</v>
      </c>
      <c r="AL223" s="19" t="s">
        <v>21</v>
      </c>
      <c r="AM223" s="18" t="s">
        <v>20</v>
      </c>
      <c r="AN223" s="18"/>
      <c r="AO223" s="64">
        <v>89952092.490197912</v>
      </c>
      <c r="AP223" s="64">
        <v>6238991.5481478916</v>
      </c>
      <c r="AQ223" s="64">
        <v>17647453.663096067</v>
      </c>
      <c r="AR223" s="64">
        <v>15393797.780279273</v>
      </c>
      <c r="AS223" s="64">
        <v>18926060.999120314</v>
      </c>
      <c r="AT223" s="64">
        <v>3912417.1221809583</v>
      </c>
      <c r="AU223" s="64">
        <v>1892606.0999120316</v>
      </c>
      <c r="AV223" s="64">
        <v>5928389.2023611935</v>
      </c>
      <c r="AW223" s="64">
        <v>159891808.90529564</v>
      </c>
      <c r="AX223" s="66">
        <f t="shared" si="107"/>
        <v>46588.522408302924</v>
      </c>
      <c r="AY223" s="31"/>
    </row>
    <row r="224" spans="1:51" ht="41.4" x14ac:dyDescent="0.3">
      <c r="A224" s="16" t="s">
        <v>987</v>
      </c>
      <c r="B224" s="17"/>
      <c r="C224" s="18"/>
      <c r="D224" s="64"/>
      <c r="E224" s="64"/>
      <c r="F224" s="66"/>
      <c r="G224" s="66"/>
      <c r="H224" s="19" t="s">
        <v>1117</v>
      </c>
      <c r="I224" s="18" t="s">
        <v>1118</v>
      </c>
      <c r="J224" s="18"/>
      <c r="K224" s="63">
        <v>24247528.484030835</v>
      </c>
      <c r="L224" s="63">
        <v>4869733.5243038926</v>
      </c>
      <c r="M224" s="63">
        <v>529882.18839349272</v>
      </c>
      <c r="N224" s="63">
        <v>3128490.142362</v>
      </c>
      <c r="O224" s="63">
        <v>2747052.2746498277</v>
      </c>
      <c r="P224" s="63">
        <v>274705.22746498277</v>
      </c>
      <c r="Q224" s="63">
        <v>849662.66094910062</v>
      </c>
      <c r="R224" s="63">
        <v>1410911.5983329341</v>
      </c>
      <c r="S224" s="63">
        <f t="shared" si="101"/>
        <v>38057966.100487061</v>
      </c>
      <c r="T224" s="63">
        <f t="shared" si="102"/>
        <v>21525.998925614855</v>
      </c>
      <c r="U224" s="63">
        <f t="shared" si="103"/>
        <v>50086232.39422898</v>
      </c>
      <c r="V224" s="63">
        <f t="shared" si="104"/>
        <v>14593.890557759027</v>
      </c>
      <c r="W224" s="22" t="s">
        <v>1128</v>
      </c>
      <c r="X224" s="18" t="s">
        <v>1129</v>
      </c>
      <c r="Y224" s="18"/>
      <c r="Z224" s="64">
        <v>22375800.710657448</v>
      </c>
      <c r="AA224" s="64">
        <v>13819547.152086476</v>
      </c>
      <c r="AB224" s="64">
        <v>536005.92377139663</v>
      </c>
      <c r="AC224" s="64">
        <v>6460801.5603792779</v>
      </c>
      <c r="AD224" s="64">
        <v>7890196.584732281</v>
      </c>
      <c r="AE224" s="64">
        <v>3265911.3349263687</v>
      </c>
      <c r="AF224" s="64">
        <v>157803.93169464564</v>
      </c>
      <c r="AG224" s="64">
        <v>2098765.9332634821</v>
      </c>
      <c r="AH224" s="64">
        <f t="shared" si="98"/>
        <v>56604833.131511368</v>
      </c>
      <c r="AI224" s="64">
        <f t="shared" si="105"/>
        <v>17975.494802004247</v>
      </c>
      <c r="AJ224" s="64">
        <f t="shared" si="96"/>
        <v>64255810.394244634</v>
      </c>
      <c r="AK224" s="64"/>
      <c r="AL224" s="19" t="s">
        <v>158</v>
      </c>
      <c r="AM224" s="18" t="s">
        <v>157</v>
      </c>
      <c r="AN224" s="18"/>
      <c r="AO224" s="64">
        <v>23544782.145011444</v>
      </c>
      <c r="AP224" s="64">
        <v>6238991.5481478916</v>
      </c>
      <c r="AQ224" s="64">
        <v>34257073.983775072</v>
      </c>
      <c r="AR224" s="64">
        <v>15393797.780279273</v>
      </c>
      <c r="AS224" s="64">
        <v>18926060.999120314</v>
      </c>
      <c r="AT224" s="64">
        <v>3912417.1221809583</v>
      </c>
      <c r="AU224" s="64">
        <v>1892606.0999120316</v>
      </c>
      <c r="AV224" s="64">
        <v>4010920.1800867226</v>
      </c>
      <c r="AW224" s="64">
        <v>108176649.8585137</v>
      </c>
      <c r="AX224" s="66"/>
      <c r="AY224" s="31"/>
    </row>
    <row r="225" spans="1:51" ht="41.4" x14ac:dyDescent="0.3">
      <c r="A225" s="16" t="s">
        <v>987</v>
      </c>
      <c r="B225" s="17"/>
      <c r="C225" s="18"/>
      <c r="D225" s="64"/>
      <c r="E225" s="64"/>
      <c r="F225" s="66"/>
      <c r="G225" s="66"/>
      <c r="H225" s="19" t="s">
        <v>1119</v>
      </c>
      <c r="I225" s="18" t="s">
        <v>1120</v>
      </c>
      <c r="J225" s="18"/>
      <c r="K225" s="63">
        <v>68075042.914094836</v>
      </c>
      <c r="L225" s="63">
        <v>6057048.7546929689</v>
      </c>
      <c r="M225" s="63">
        <v>2284341.8158557047</v>
      </c>
      <c r="N225" s="63">
        <v>3072715.7182204365</v>
      </c>
      <c r="O225" s="63">
        <v>2747052.2746498277</v>
      </c>
      <c r="P225" s="63">
        <v>274705.22746498277</v>
      </c>
      <c r="Q225" s="63">
        <v>849662.66094910062</v>
      </c>
      <c r="R225" s="63">
        <v>3209381.9205882233</v>
      </c>
      <c r="S225" s="63">
        <f t="shared" si="101"/>
        <v>86569951.2865161</v>
      </c>
      <c r="T225" s="63">
        <f t="shared" si="102"/>
        <v>48964.904573821324</v>
      </c>
      <c r="U225" s="63">
        <f t="shared" si="103"/>
        <v>113930489.27115513</v>
      </c>
      <c r="V225" s="63">
        <f t="shared" si="104"/>
        <v>33196.529507912332</v>
      </c>
      <c r="W225" s="22" t="s">
        <v>1131</v>
      </c>
      <c r="X225" s="18" t="s">
        <v>1132</v>
      </c>
      <c r="Y225" s="18"/>
      <c r="Z225" s="64">
        <v>84804514.385072261</v>
      </c>
      <c r="AA225" s="64">
        <v>16323571.460729549</v>
      </c>
      <c r="AB225" s="64">
        <v>2247726.240107873</v>
      </c>
      <c r="AC225" s="64">
        <v>7231916.2608315228</v>
      </c>
      <c r="AD225" s="64">
        <v>5597708.7594621005</v>
      </c>
      <c r="AE225" s="64">
        <v>3265911.3349263687</v>
      </c>
      <c r="AF225" s="64">
        <v>111954.17518924201</v>
      </c>
      <c r="AG225" s="64">
        <v>4604576.6025536275</v>
      </c>
      <c r="AH225" s="64">
        <f t="shared" si="98"/>
        <v>124187879.21887255</v>
      </c>
      <c r="AI225" s="64">
        <f t="shared" si="105"/>
        <v>39437.243321331393</v>
      </c>
      <c r="AJ225" s="64">
        <f t="shared" si="96"/>
        <v>140973700.98789236</v>
      </c>
      <c r="AK225" s="64"/>
      <c r="AL225" s="19" t="s">
        <v>161</v>
      </c>
      <c r="AM225" s="18" t="s">
        <v>160</v>
      </c>
      <c r="AN225" s="18"/>
      <c r="AO225" s="64">
        <v>98915311.081611425</v>
      </c>
      <c r="AP225" s="64">
        <v>11054356.510510126</v>
      </c>
      <c r="AQ225" s="64">
        <v>46332169.740445405</v>
      </c>
      <c r="AR225" s="64">
        <v>17348140.895714924</v>
      </c>
      <c r="AS225" s="64">
        <v>13427115.066041728</v>
      </c>
      <c r="AT225" s="64">
        <v>3912417.1221809583</v>
      </c>
      <c r="AU225" s="64">
        <v>1342711.506604173</v>
      </c>
      <c r="AV225" s="64">
        <v>7405786.841543912</v>
      </c>
      <c r="AW225" s="64">
        <v>199738008.76465264</v>
      </c>
      <c r="AX225" s="66"/>
      <c r="AY225" s="31"/>
    </row>
    <row r="226" spans="1:51" ht="41.4" x14ac:dyDescent="0.3">
      <c r="A226" s="16" t="s">
        <v>987</v>
      </c>
      <c r="B226" s="17"/>
      <c r="C226" s="18"/>
      <c r="D226" s="64"/>
      <c r="E226" s="64"/>
      <c r="F226" s="66"/>
      <c r="G226" s="66"/>
      <c r="H226" s="19" t="s">
        <v>9</v>
      </c>
      <c r="I226" s="18" t="s">
        <v>1121</v>
      </c>
      <c r="J226" s="18"/>
      <c r="K226" s="63">
        <v>47955240.187104754</v>
      </c>
      <c r="L226" s="63">
        <v>4858357.5592370834</v>
      </c>
      <c r="M226" s="63">
        <v>714998.98762508784</v>
      </c>
      <c r="N226" s="63">
        <v>3072715.7182204365</v>
      </c>
      <c r="O226" s="63">
        <v>2747052.2746498277</v>
      </c>
      <c r="P226" s="63">
        <v>274705.22746498277</v>
      </c>
      <c r="Q226" s="63">
        <v>849662.66094910062</v>
      </c>
      <c r="R226" s="63">
        <v>2328200.2056871741</v>
      </c>
      <c r="S226" s="63">
        <f t="shared" si="101"/>
        <v>62800932.820938446</v>
      </c>
      <c r="T226" s="63">
        <f t="shared" si="102"/>
        <v>35520.889604603195</v>
      </c>
      <c r="U226" s="63">
        <f t="shared" si="103"/>
        <v>82649243.723080352</v>
      </c>
      <c r="V226" s="63">
        <f t="shared" si="104"/>
        <v>24081.94747176001</v>
      </c>
      <c r="W226" s="22" t="s">
        <v>1134</v>
      </c>
      <c r="X226" s="18" t="s">
        <v>1135</v>
      </c>
      <c r="Y226" s="18"/>
      <c r="Z226" s="64">
        <v>120625246.57352145</v>
      </c>
      <c r="AA226" s="64">
        <v>7422239.7502004243</v>
      </c>
      <c r="AB226" s="64">
        <v>721155.22922763228</v>
      </c>
      <c r="AC226" s="64">
        <v>7231916.2608315228</v>
      </c>
      <c r="AD226" s="64">
        <v>5597708.7594621005</v>
      </c>
      <c r="AE226" s="64">
        <v>3265911.3349263687</v>
      </c>
      <c r="AF226" s="64">
        <v>111954.17518924201</v>
      </c>
      <c r="AG226" s="64">
        <v>5582332.0740822246</v>
      </c>
      <c r="AH226" s="64">
        <f t="shared" si="98"/>
        <v>150558464.15744096</v>
      </c>
      <c r="AI226" s="64">
        <f t="shared" si="105"/>
        <v>47811.516086834221</v>
      </c>
      <c r="AJ226" s="64">
        <f t="shared" si="96"/>
        <v>170908659.04811999</v>
      </c>
      <c r="AK226" s="64">
        <f t="shared" ref="AK226:AK231" si="108">+AJ222/3432</f>
        <v>27989.639860323507</v>
      </c>
      <c r="AL226" s="19" t="s">
        <v>164</v>
      </c>
      <c r="AM226" s="18" t="s">
        <v>163</v>
      </c>
      <c r="AN226" s="18"/>
      <c r="AO226" s="64">
        <v>161493184.96254259</v>
      </c>
      <c r="AP226" s="64">
        <v>7881403.7630481739</v>
      </c>
      <c r="AQ226" s="64">
        <v>17647453.663096067</v>
      </c>
      <c r="AR226" s="64">
        <v>17348140.895714924</v>
      </c>
      <c r="AS226" s="64">
        <v>13427115.066041728</v>
      </c>
      <c r="AT226" s="64">
        <v>3912417.1221809583</v>
      </c>
      <c r="AU226" s="64">
        <v>1342711.506604173</v>
      </c>
      <c r="AV226" s="64">
        <v>8588673.8695172928</v>
      </c>
      <c r="AW226" s="64">
        <v>231641100.84874594</v>
      </c>
      <c r="AX226" s="66">
        <f t="shared" ref="AX226:AX231" si="109">+AW226/3432</f>
        <v>67494.493254296598</v>
      </c>
      <c r="AY226" s="31"/>
    </row>
    <row r="227" spans="1:51" ht="41.4" x14ac:dyDescent="0.3">
      <c r="A227" s="16" t="s">
        <v>987</v>
      </c>
      <c r="B227" s="17"/>
      <c r="C227" s="18"/>
      <c r="D227" s="64"/>
      <c r="E227" s="64"/>
      <c r="F227" s="66"/>
      <c r="G227" s="66"/>
      <c r="H227" s="19" t="s">
        <v>21</v>
      </c>
      <c r="I227" s="18" t="s">
        <v>1124</v>
      </c>
      <c r="J227" s="18"/>
      <c r="K227" s="63">
        <v>66170378.655016258</v>
      </c>
      <c r="L227" s="63">
        <v>4858357.5592370834</v>
      </c>
      <c r="M227" s="63">
        <v>1085232.5860882779</v>
      </c>
      <c r="N227" s="63">
        <v>6145431.436440873</v>
      </c>
      <c r="O227" s="63">
        <v>5494104.5492996555</v>
      </c>
      <c r="P227" s="63">
        <v>549410.45492996555</v>
      </c>
      <c r="Q227" s="63">
        <v>849662.66094910062</v>
      </c>
      <c r="R227" s="63">
        <v>3278374.2492255066</v>
      </c>
      <c r="S227" s="63">
        <f t="shared" si="101"/>
        <v>88430952.15118672</v>
      </c>
      <c r="T227" s="63">
        <f t="shared" si="102"/>
        <v>50017.506872843165</v>
      </c>
      <c r="U227" s="63">
        <f t="shared" si="103"/>
        <v>116379661.7137298</v>
      </c>
      <c r="V227" s="63">
        <f t="shared" si="104"/>
        <v>33910.157841995861</v>
      </c>
      <c r="W227" s="22" t="s">
        <v>1137</v>
      </c>
      <c r="X227" s="18" t="s">
        <v>1138</v>
      </c>
      <c r="Y227" s="18"/>
      <c r="Z227" s="64">
        <v>154477174.65676594</v>
      </c>
      <c r="AA227" s="64">
        <v>14844479.500400849</v>
      </c>
      <c r="AB227" s="64">
        <v>1091453.8401401034</v>
      </c>
      <c r="AC227" s="64">
        <v>14463832.521663046</v>
      </c>
      <c r="AD227" s="64">
        <v>11195417.518924201</v>
      </c>
      <c r="AE227" s="64">
        <v>3265911.3349263687</v>
      </c>
      <c r="AF227" s="64">
        <v>223908.35037848403</v>
      </c>
      <c r="AG227" s="64">
        <v>7684177.5916422401</v>
      </c>
      <c r="AH227" s="64">
        <f t="shared" si="98"/>
        <v>207246355.31484121</v>
      </c>
      <c r="AI227" s="64">
        <f t="shared" si="105"/>
        <v>65813.386889438305</v>
      </c>
      <c r="AJ227" s="64">
        <f t="shared" si="96"/>
        <v>235258753.98430181</v>
      </c>
      <c r="AK227" s="64">
        <f t="shared" si="108"/>
        <v>31987.144803086812</v>
      </c>
      <c r="AL227" s="19" t="s">
        <v>167</v>
      </c>
      <c r="AM227" s="18" t="s">
        <v>166</v>
      </c>
      <c r="AN227" s="18"/>
      <c r="AO227" s="64">
        <v>203368336.77661839</v>
      </c>
      <c r="AP227" s="64">
        <v>11166228.192848738</v>
      </c>
      <c r="AQ227" s="64">
        <v>35294907.326192133</v>
      </c>
      <c r="AR227" s="64">
        <v>34696281.791429982</v>
      </c>
      <c r="AS227" s="64">
        <v>26854230.132083457</v>
      </c>
      <c r="AT227" s="64">
        <v>3912417.1221809583</v>
      </c>
      <c r="AU227" s="64">
        <v>2685423.013208346</v>
      </c>
      <c r="AV227" s="64">
        <v>12243793.390216315</v>
      </c>
      <c r="AW227" s="64">
        <v>330221617.74477828</v>
      </c>
      <c r="AX227" s="66">
        <f t="shared" si="109"/>
        <v>96218.420088804865</v>
      </c>
      <c r="AY227" s="31"/>
    </row>
    <row r="228" spans="1:51" ht="41.4" x14ac:dyDescent="0.3">
      <c r="A228" s="16" t="s">
        <v>1000</v>
      </c>
      <c r="B228" s="17"/>
      <c r="C228" s="18"/>
      <c r="D228" s="64"/>
      <c r="E228" s="64"/>
      <c r="F228" s="66"/>
      <c r="G228" s="66"/>
      <c r="H228" s="19" t="s">
        <v>158</v>
      </c>
      <c r="I228" s="18" t="s">
        <v>1127</v>
      </c>
      <c r="J228" s="18"/>
      <c r="K228" s="63">
        <v>62179246.282963216</v>
      </c>
      <c r="L228" s="63">
        <v>5043341.1457180176</v>
      </c>
      <c r="M228" s="63">
        <v>2099225.0166241098</v>
      </c>
      <c r="N228" s="63">
        <v>3128490.142362</v>
      </c>
      <c r="O228" s="63">
        <v>2747052.2746498277</v>
      </c>
      <c r="P228" s="63">
        <v>274705.22746498277</v>
      </c>
      <c r="Q228" s="63">
        <v>849662.66094910062</v>
      </c>
      <c r="R228" s="63">
        <v>2938386.3259031535</v>
      </c>
      <c r="S228" s="63">
        <f t="shared" si="101"/>
        <v>79260109.076634407</v>
      </c>
      <c r="T228" s="63">
        <f t="shared" si="102"/>
        <v>44830.378437010411</v>
      </c>
      <c r="U228" s="63">
        <f t="shared" si="103"/>
        <v>104310362.57487872</v>
      </c>
      <c r="V228" s="63">
        <f t="shared" si="104"/>
        <v>30393.462288717576</v>
      </c>
      <c r="W228" s="22" t="s">
        <v>1144</v>
      </c>
      <c r="X228" s="18" t="s">
        <v>1145</v>
      </c>
      <c r="Y228" s="18"/>
      <c r="Z228" s="64">
        <v>83344051.481884316</v>
      </c>
      <c r="AA228" s="64">
        <v>14549453.047966119</v>
      </c>
      <c r="AB228" s="64">
        <v>2062576.9346516374</v>
      </c>
      <c r="AC228" s="64">
        <v>6460801.5603792779</v>
      </c>
      <c r="AD228" s="64">
        <v>7890196.584732281</v>
      </c>
      <c r="AE228" s="64">
        <v>3265911.3349263687</v>
      </c>
      <c r="AF228" s="64">
        <v>157803.93169464564</v>
      </c>
      <c r="AG228" s="64">
        <v>4533245.4584104531</v>
      </c>
      <c r="AH228" s="64">
        <f t="shared" si="98"/>
        <v>122264040.33464511</v>
      </c>
      <c r="AI228" s="64">
        <f t="shared" si="105"/>
        <v>38826.306870322362</v>
      </c>
      <c r="AJ228" s="64">
        <f t="shared" si="96"/>
        <v>138789826.93094057</v>
      </c>
      <c r="AK228" s="64">
        <f t="shared" si="108"/>
        <v>18722.555476178506</v>
      </c>
      <c r="AL228" s="19" t="s">
        <v>464</v>
      </c>
      <c r="AM228" s="18" t="s">
        <v>463</v>
      </c>
      <c r="AN228" s="18"/>
      <c r="AO228" s="64">
        <v>103353631.04353128</v>
      </c>
      <c r="AP228" s="64">
        <v>9411944.2956098448</v>
      </c>
      <c r="AQ228" s="64">
        <v>40531549.790563092</v>
      </c>
      <c r="AR228" s="64">
        <v>15393797.780279273</v>
      </c>
      <c r="AS228" s="64">
        <v>18926060.999120314</v>
      </c>
      <c r="AT228" s="64">
        <v>3912417.1221809583</v>
      </c>
      <c r="AU228" s="64">
        <v>1892606.0999120316</v>
      </c>
      <c r="AV228" s="64">
        <v>7447749.2172367088</v>
      </c>
      <c r="AW228" s="64">
        <v>200869756.34843349</v>
      </c>
      <c r="AX228" s="66">
        <f t="shared" si="109"/>
        <v>58528.483784508593</v>
      </c>
      <c r="AY228" s="31"/>
    </row>
    <row r="229" spans="1:51" ht="41.4" x14ac:dyDescent="0.3">
      <c r="A229" s="16" t="s">
        <v>1000</v>
      </c>
      <c r="B229" s="17"/>
      <c r="C229" s="18"/>
      <c r="D229" s="64"/>
      <c r="E229" s="64"/>
      <c r="F229" s="66"/>
      <c r="G229" s="66"/>
      <c r="H229" s="19" t="s">
        <v>161</v>
      </c>
      <c r="I229" s="18" t="s">
        <v>1130</v>
      </c>
      <c r="J229" s="18"/>
      <c r="K229" s="63">
        <v>63170812.282963216</v>
      </c>
      <c r="L229" s="63">
        <v>5043341.1457180176</v>
      </c>
      <c r="M229" s="63">
        <v>2284341.8158557047</v>
      </c>
      <c r="N229" s="63">
        <v>3128490.142362</v>
      </c>
      <c r="O229" s="63">
        <v>2747052.2746498277</v>
      </c>
      <c r="P229" s="63">
        <v>274705.22746498277</v>
      </c>
      <c r="Q229" s="63">
        <v>849662.66094910062</v>
      </c>
      <c r="R229" s="63">
        <v>2983688.6136735696</v>
      </c>
      <c r="S229" s="63">
        <f t="shared" si="101"/>
        <v>80482094.163636431</v>
      </c>
      <c r="T229" s="63">
        <f t="shared" si="102"/>
        <v>45521.546472645037</v>
      </c>
      <c r="U229" s="63">
        <f t="shared" si="103"/>
        <v>105918557.52907734</v>
      </c>
      <c r="V229" s="63">
        <f t="shared" si="104"/>
        <v>30862.050562085471</v>
      </c>
      <c r="W229" s="22" t="s">
        <v>1147</v>
      </c>
      <c r="X229" s="18" t="s">
        <v>1148</v>
      </c>
      <c r="Y229" s="18"/>
      <c r="Z229" s="64">
        <v>84462384.021370426</v>
      </c>
      <c r="AA229" s="64">
        <v>14433253.806449365</v>
      </c>
      <c r="AB229" s="64">
        <v>2247726.240107873</v>
      </c>
      <c r="AC229" s="64">
        <v>6460801.5603792779</v>
      </c>
      <c r="AD229" s="64">
        <v>7890196.584732281</v>
      </c>
      <c r="AE229" s="64">
        <v>3265911.3349263687</v>
      </c>
      <c r="AF229" s="64">
        <v>157803.93169464564</v>
      </c>
      <c r="AG229" s="64">
        <v>4578961.988868664</v>
      </c>
      <c r="AH229" s="64">
        <f t="shared" si="98"/>
        <v>123497039.46852891</v>
      </c>
      <c r="AI229" s="64">
        <f t="shared" si="105"/>
        <v>39217.859469205752</v>
      </c>
      <c r="AJ229" s="64">
        <f t="shared" si="96"/>
        <v>140189484.06585404</v>
      </c>
      <c r="AK229" s="64">
        <f t="shared" si="108"/>
        <v>41076.253201600339</v>
      </c>
      <c r="AL229" s="19" t="s">
        <v>467</v>
      </c>
      <c r="AM229" s="18" t="s">
        <v>466</v>
      </c>
      <c r="AN229" s="18"/>
      <c r="AO229" s="64">
        <v>104081569.26126164</v>
      </c>
      <c r="AP229" s="64">
        <v>11054356.510510126</v>
      </c>
      <c r="AQ229" s="64">
        <v>40141613.904755555</v>
      </c>
      <c r="AR229" s="64">
        <v>15393797.780279273</v>
      </c>
      <c r="AS229" s="64">
        <v>18926060.999120314</v>
      </c>
      <c r="AT229" s="64">
        <v>3912417.1221809583</v>
      </c>
      <c r="AU229" s="64">
        <v>1892606.0999120316</v>
      </c>
      <c r="AV229" s="64">
        <v>7524005.4360076226</v>
      </c>
      <c r="AW229" s="64">
        <v>202926427.11402753</v>
      </c>
      <c r="AX229" s="66">
        <f>+AW229/3432</f>
        <v>59127.746828096599</v>
      </c>
      <c r="AY229" s="31"/>
    </row>
    <row r="230" spans="1:51" ht="41.4" x14ac:dyDescent="0.3">
      <c r="A230" s="16" t="s">
        <v>1000</v>
      </c>
      <c r="B230" s="17"/>
      <c r="C230" s="18"/>
      <c r="D230" s="64"/>
      <c r="E230" s="64"/>
      <c r="F230" s="66"/>
      <c r="G230" s="66"/>
      <c r="H230" s="19" t="s">
        <v>164</v>
      </c>
      <c r="I230" s="18" t="s">
        <v>1133</v>
      </c>
      <c r="J230" s="18"/>
      <c r="K230" s="63">
        <v>64162378.282963216</v>
      </c>
      <c r="L230" s="63">
        <v>5043341.1457180176</v>
      </c>
      <c r="M230" s="63">
        <v>2284341.8158557047</v>
      </c>
      <c r="N230" s="63">
        <v>3128490.142362</v>
      </c>
      <c r="O230" s="63">
        <v>2747052.2746498277</v>
      </c>
      <c r="P230" s="63">
        <v>274705.22746498277</v>
      </c>
      <c r="Q230" s="63">
        <v>849662.66094910062</v>
      </c>
      <c r="R230" s="63">
        <v>3021863.9046735698</v>
      </c>
      <c r="S230" s="63">
        <f t="shared" si="101"/>
        <v>81511835.45463644</v>
      </c>
      <c r="T230" s="63">
        <f t="shared" si="102"/>
        <v>46103.979329545495</v>
      </c>
      <c r="U230" s="63">
        <f t="shared" si="103"/>
        <v>107273749.80264182</v>
      </c>
      <c r="V230" s="63">
        <f t="shared" si="104"/>
        <v>31256.920105664867</v>
      </c>
      <c r="W230" s="22" t="s">
        <v>1150</v>
      </c>
      <c r="X230" s="18" t="s">
        <v>1151</v>
      </c>
      <c r="Y230" s="18"/>
      <c r="Z230" s="64">
        <v>85580716.560856521</v>
      </c>
      <c r="AA230" s="64">
        <v>14433253.806449365</v>
      </c>
      <c r="AB230" s="64">
        <v>2247726.240107873</v>
      </c>
      <c r="AC230" s="64">
        <v>6460801.5603792779</v>
      </c>
      <c r="AD230" s="64">
        <v>7890196.584732281</v>
      </c>
      <c r="AE230" s="64">
        <v>3265911.3349263687</v>
      </c>
      <c r="AF230" s="64">
        <v>157803.93169464564</v>
      </c>
      <c r="AG230" s="64">
        <v>4622023.5846979246</v>
      </c>
      <c r="AH230" s="64">
        <f t="shared" si="98"/>
        <v>124658433.60384426</v>
      </c>
      <c r="AI230" s="64">
        <f t="shared" si="105"/>
        <v>39586.673103793029</v>
      </c>
      <c r="AJ230" s="64">
        <f t="shared" si="96"/>
        <v>141507857.73155198</v>
      </c>
      <c r="AK230" s="64">
        <f t="shared" si="108"/>
        <v>49798.560328706291</v>
      </c>
      <c r="AL230" s="19" t="s">
        <v>470</v>
      </c>
      <c r="AM230" s="18" t="s">
        <v>469</v>
      </c>
      <c r="AN230" s="18"/>
      <c r="AO230" s="64">
        <v>104809507.52623948</v>
      </c>
      <c r="AP230" s="64">
        <v>11054356.510510126</v>
      </c>
      <c r="AQ230" s="64">
        <v>40141613.904755555</v>
      </c>
      <c r="AR230" s="64">
        <v>15393797.780279273</v>
      </c>
      <c r="AS230" s="64">
        <v>18926060.999120314</v>
      </c>
      <c r="AT230" s="64">
        <v>3912417.1221809583</v>
      </c>
      <c r="AU230" s="64">
        <v>1892606.0999120316</v>
      </c>
      <c r="AV230" s="64">
        <v>7552034.8299922906</v>
      </c>
      <c r="AW230" s="64">
        <v>203682394.77299005</v>
      </c>
      <c r="AX230" s="66">
        <f t="shared" si="109"/>
        <v>59348.017124997103</v>
      </c>
      <c r="AY230" s="31"/>
    </row>
    <row r="231" spans="1:51" ht="41.4" x14ac:dyDescent="0.3">
      <c r="A231" s="16" t="s">
        <v>987</v>
      </c>
      <c r="B231" s="17"/>
      <c r="C231" s="18"/>
      <c r="D231" s="64"/>
      <c r="E231" s="64"/>
      <c r="F231" s="66"/>
      <c r="G231" s="66"/>
      <c r="H231" s="19" t="s">
        <v>167</v>
      </c>
      <c r="I231" s="18" t="s">
        <v>1136</v>
      </c>
      <c r="J231" s="18"/>
      <c r="K231" s="63">
        <v>62249347.962057233</v>
      </c>
      <c r="L231" s="63">
        <v>4858357.5592370834</v>
      </c>
      <c r="M231" s="63">
        <v>900115.78685668285</v>
      </c>
      <c r="N231" s="63">
        <v>6201205.8605824364</v>
      </c>
      <c r="O231" s="63">
        <v>5494104.5492996555</v>
      </c>
      <c r="P231" s="63">
        <v>549410.45492996555</v>
      </c>
      <c r="Q231" s="63">
        <v>849662.66094910062</v>
      </c>
      <c r="R231" s="63">
        <v>3122434.8861056175</v>
      </c>
      <c r="S231" s="63">
        <f t="shared" si="101"/>
        <v>84224639.720017776</v>
      </c>
      <c r="T231" s="63">
        <f t="shared" si="102"/>
        <v>47638.370882362993</v>
      </c>
      <c r="U231" s="63">
        <f t="shared" si="103"/>
        <v>110843939.14269188</v>
      </c>
      <c r="V231" s="63">
        <f t="shared" si="104"/>
        <v>32297.185064886911</v>
      </c>
      <c r="W231" s="22"/>
      <c r="X231" s="18"/>
      <c r="Y231" s="18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>
        <f t="shared" si="108"/>
        <v>68548.587990763932</v>
      </c>
      <c r="AL231" s="19" t="s">
        <v>170</v>
      </c>
      <c r="AM231" s="18" t="s">
        <v>169</v>
      </c>
      <c r="AN231" s="18"/>
      <c r="AO231" s="64">
        <v>197927549.16113055</v>
      </c>
      <c r="AP231" s="64">
        <v>9523815.977948457</v>
      </c>
      <c r="AQ231" s="64">
        <v>33530161.959882524</v>
      </c>
      <c r="AR231" s="64">
        <v>29033786.940748759</v>
      </c>
      <c r="AS231" s="64">
        <v>28599506.332753591</v>
      </c>
      <c r="AT231" s="64">
        <v>3912417.1221809583</v>
      </c>
      <c r="AU231" s="64">
        <v>2859950.6332753594</v>
      </c>
      <c r="AV231" s="64">
        <v>11758988.674908614</v>
      </c>
      <c r="AW231" s="64">
        <v>317146176.80282879</v>
      </c>
      <c r="AX231" s="66">
        <f t="shared" si="109"/>
        <v>92408.559674483913</v>
      </c>
      <c r="AY231" s="31"/>
    </row>
    <row r="232" spans="1:51" ht="41.4" x14ac:dyDescent="0.3">
      <c r="A232" s="16" t="s">
        <v>987</v>
      </c>
      <c r="B232" s="17"/>
      <c r="C232" s="18"/>
      <c r="D232" s="64"/>
      <c r="E232" s="64"/>
      <c r="F232" s="66"/>
      <c r="G232" s="66"/>
      <c r="H232" s="19" t="s">
        <v>1139</v>
      </c>
      <c r="I232" s="18" t="s">
        <v>1140</v>
      </c>
      <c r="J232" s="18"/>
      <c r="K232" s="63">
        <v>46633152.187104754</v>
      </c>
      <c r="L232" s="63">
        <v>4858357.5592370834</v>
      </c>
      <c r="M232" s="63">
        <v>714998.98762508784</v>
      </c>
      <c r="N232" s="63">
        <v>3072715.7182204365</v>
      </c>
      <c r="O232" s="63">
        <v>2747052.2746498277</v>
      </c>
      <c r="P232" s="63">
        <v>274705.22746498277</v>
      </c>
      <c r="Q232" s="63">
        <v>849662.66094910062</v>
      </c>
      <c r="R232" s="63">
        <v>2277299.8176871738</v>
      </c>
      <c r="S232" s="63">
        <f t="shared" si="101"/>
        <v>61427944.432938449</v>
      </c>
      <c r="T232" s="63">
        <f t="shared" si="102"/>
        <v>34744.312462069262</v>
      </c>
      <c r="U232" s="63">
        <f t="shared" si="103"/>
        <v>80842320.69166103</v>
      </c>
      <c r="V232" s="63">
        <f t="shared" si="104"/>
        <v>23555.454746987478</v>
      </c>
      <c r="W232" s="22"/>
      <c r="X232" s="18"/>
      <c r="Y232" s="18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19" t="s">
        <v>173</v>
      </c>
      <c r="AM232" s="18" t="s">
        <v>172</v>
      </c>
      <c r="AN232" s="18"/>
      <c r="AO232" s="64">
        <v>160522600.64124683</v>
      </c>
      <c r="AP232" s="64">
        <v>7881403.7630481739</v>
      </c>
      <c r="AQ232" s="64">
        <v>17647453.663096067</v>
      </c>
      <c r="AR232" s="64">
        <v>17348140.895714924</v>
      </c>
      <c r="AS232" s="64">
        <v>13427115.066041728</v>
      </c>
      <c r="AT232" s="64">
        <v>3912417.1221809583</v>
      </c>
      <c r="AU232" s="64">
        <v>1342711.506604173</v>
      </c>
      <c r="AV232" s="64">
        <v>8551301.3454368785</v>
      </c>
      <c r="AW232" s="64">
        <v>230633144.00336972</v>
      </c>
      <c r="AX232" s="66"/>
      <c r="AY232" s="31"/>
    </row>
    <row r="233" spans="1:51" ht="41.4" x14ac:dyDescent="0.3">
      <c r="A233" s="16" t="s">
        <v>987</v>
      </c>
      <c r="B233" s="17"/>
      <c r="C233" s="18"/>
      <c r="D233" s="64"/>
      <c r="E233" s="64"/>
      <c r="F233" s="66"/>
      <c r="G233" s="66"/>
      <c r="H233" s="19" t="s">
        <v>1141</v>
      </c>
      <c r="I233" s="18" t="s">
        <v>1142</v>
      </c>
      <c r="J233" s="18"/>
      <c r="K233" s="63">
        <v>63240913.962057233</v>
      </c>
      <c r="L233" s="63">
        <v>4858357.5592370834</v>
      </c>
      <c r="M233" s="63">
        <v>900115.78685668285</v>
      </c>
      <c r="N233" s="63">
        <v>6201205.8605824364</v>
      </c>
      <c r="O233" s="63">
        <v>5494104.5492996555</v>
      </c>
      <c r="P233" s="63">
        <v>549410.45492996555</v>
      </c>
      <c r="Q233" s="63">
        <v>849662.66094910062</v>
      </c>
      <c r="R233" s="63">
        <v>3160610.1771056177</v>
      </c>
      <c r="S233" s="63">
        <f t="shared" si="101"/>
        <v>85254381.01101777</v>
      </c>
      <c r="T233" s="63">
        <f t="shared" si="102"/>
        <v>48220.803739263443</v>
      </c>
      <c r="U233" s="63">
        <f t="shared" si="103"/>
        <v>112199131.41625637</v>
      </c>
      <c r="V233" s="63">
        <f t="shared" si="104"/>
        <v>32692.054608466307</v>
      </c>
      <c r="W233" s="30"/>
      <c r="X233" s="30"/>
      <c r="Y233" s="30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4"/>
      <c r="AL233" s="19" t="s">
        <v>176</v>
      </c>
      <c r="AM233" s="18" t="s">
        <v>175</v>
      </c>
      <c r="AN233" s="18"/>
      <c r="AO233" s="64">
        <v>198655487.39965355</v>
      </c>
      <c r="AP233" s="64">
        <v>9523815.977948457</v>
      </c>
      <c r="AQ233" s="64">
        <v>33530161.959882524</v>
      </c>
      <c r="AR233" s="64">
        <v>29033786.940748759</v>
      </c>
      <c r="AS233" s="64">
        <v>28599506.332753591</v>
      </c>
      <c r="AT233" s="64">
        <v>3912417.1221809583</v>
      </c>
      <c r="AU233" s="64">
        <v>2859950.6332753594</v>
      </c>
      <c r="AV233" s="64">
        <v>11787018.067874633</v>
      </c>
      <c r="AW233" s="64">
        <v>317902144.43431777</v>
      </c>
      <c r="AX233" s="66"/>
      <c r="AY233" s="31"/>
    </row>
    <row r="234" spans="1:51" ht="41.4" x14ac:dyDescent="0.3">
      <c r="A234" s="16" t="s">
        <v>987</v>
      </c>
      <c r="B234" s="17"/>
      <c r="C234" s="18"/>
      <c r="D234" s="64"/>
      <c r="E234" s="64"/>
      <c r="F234" s="66"/>
      <c r="G234" s="66"/>
      <c r="H234" s="19" t="s">
        <v>464</v>
      </c>
      <c r="I234" s="18" t="s">
        <v>1143</v>
      </c>
      <c r="J234" s="18"/>
      <c r="K234" s="63">
        <v>47294196.187104754</v>
      </c>
      <c r="L234" s="63">
        <v>4858357.5592370834</v>
      </c>
      <c r="M234" s="63">
        <v>714998.98762508784</v>
      </c>
      <c r="N234" s="63">
        <v>3072715.7182204365</v>
      </c>
      <c r="O234" s="63">
        <v>2747052.2746498277</v>
      </c>
      <c r="P234" s="63">
        <v>274705.22746498277</v>
      </c>
      <c r="Q234" s="63">
        <v>849662.66094910062</v>
      </c>
      <c r="R234" s="63">
        <v>2302750.011687174</v>
      </c>
      <c r="S234" s="63">
        <f t="shared" si="101"/>
        <v>62114438.626938447</v>
      </c>
      <c r="T234" s="63">
        <f t="shared" si="102"/>
        <v>35132.601033336228</v>
      </c>
      <c r="U234" s="63">
        <f t="shared" si="103"/>
        <v>81745782.207370684</v>
      </c>
      <c r="V234" s="63">
        <f t="shared" si="104"/>
        <v>23818.701109373742</v>
      </c>
      <c r="W234" s="22"/>
      <c r="X234" s="18"/>
      <c r="Y234" s="18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>
        <f>+AJ228/3432</f>
        <v>40439.926261929068</v>
      </c>
      <c r="AL234" s="19" t="s">
        <v>179</v>
      </c>
      <c r="AM234" s="18" t="s">
        <v>178</v>
      </c>
      <c r="AN234" s="18"/>
      <c r="AO234" s="64">
        <v>161007892.80026215</v>
      </c>
      <c r="AP234" s="64">
        <v>7881403.7630481739</v>
      </c>
      <c r="AQ234" s="64">
        <v>17647453.663096067</v>
      </c>
      <c r="AR234" s="64">
        <v>17348140.895714924</v>
      </c>
      <c r="AS234" s="64">
        <v>13427115.066041728</v>
      </c>
      <c r="AT234" s="64">
        <v>3912417.1221809583</v>
      </c>
      <c r="AU234" s="64">
        <v>1342711.506604173</v>
      </c>
      <c r="AV234" s="64">
        <v>8569987.6074142251</v>
      </c>
      <c r="AW234" s="64">
        <v>231137122.42436242</v>
      </c>
      <c r="AX234" s="66">
        <f t="shared" ref="AX234:AX242" si="110">+AW234/3432</f>
        <v>67347.64639404499</v>
      </c>
      <c r="AY234" s="31"/>
    </row>
    <row r="235" spans="1:51" ht="41.4" x14ac:dyDescent="0.3">
      <c r="A235" s="16" t="s">
        <v>987</v>
      </c>
      <c r="B235" s="17"/>
      <c r="C235" s="18"/>
      <c r="D235" s="64"/>
      <c r="E235" s="64"/>
      <c r="F235" s="66"/>
      <c r="G235" s="66"/>
      <c r="H235" s="19" t="s">
        <v>467</v>
      </c>
      <c r="I235" s="18" t="s">
        <v>1146</v>
      </c>
      <c r="J235" s="18"/>
      <c r="K235" s="63">
        <v>64232479.962057233</v>
      </c>
      <c r="L235" s="63">
        <v>4858357.5592370834</v>
      </c>
      <c r="M235" s="63">
        <v>900115.78685668285</v>
      </c>
      <c r="N235" s="63">
        <v>6201205.8605824364</v>
      </c>
      <c r="O235" s="63">
        <v>5494104.5492996555</v>
      </c>
      <c r="P235" s="63">
        <v>549410.45492996555</v>
      </c>
      <c r="Q235" s="63">
        <v>849662.66094910062</v>
      </c>
      <c r="R235" s="63">
        <v>3198785.4681056179</v>
      </c>
      <c r="S235" s="63">
        <f t="shared" si="101"/>
        <v>86284122.302017763</v>
      </c>
      <c r="T235" s="63">
        <f t="shared" si="102"/>
        <v>48803.236596163893</v>
      </c>
      <c r="U235" s="63">
        <f t="shared" si="103"/>
        <v>113554323.68982084</v>
      </c>
      <c r="V235" s="63">
        <f t="shared" si="104"/>
        <v>33086.9241520457</v>
      </c>
      <c r="W235" s="22"/>
      <c r="X235" s="18"/>
      <c r="Y235" s="18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>
        <f>+AJ229/3432</f>
        <v>40847.751767439986</v>
      </c>
      <c r="AL235" s="19" t="s">
        <v>182</v>
      </c>
      <c r="AM235" s="18" t="s">
        <v>181</v>
      </c>
      <c r="AN235" s="18"/>
      <c r="AO235" s="64">
        <v>199383425.64307415</v>
      </c>
      <c r="AP235" s="64">
        <v>9523815.977948457</v>
      </c>
      <c r="AQ235" s="64">
        <v>33530161.959882524</v>
      </c>
      <c r="AR235" s="64">
        <v>29033786.940748759</v>
      </c>
      <c r="AS235" s="64">
        <v>28599506.332753591</v>
      </c>
      <c r="AT235" s="64">
        <v>3912417.1221809583</v>
      </c>
      <c r="AU235" s="64">
        <v>2859950.6332753594</v>
      </c>
      <c r="AV235" s="64">
        <v>11815047.461029235</v>
      </c>
      <c r="AW235" s="64">
        <v>318658112.07089299</v>
      </c>
      <c r="AX235" s="66">
        <f t="shared" si="110"/>
        <v>92849.100253756696</v>
      </c>
      <c r="AY235" s="31"/>
    </row>
    <row r="236" spans="1:51" ht="41.4" x14ac:dyDescent="0.3">
      <c r="A236" s="16" t="s">
        <v>987</v>
      </c>
      <c r="B236" s="17"/>
      <c r="C236" s="18"/>
      <c r="D236" s="64"/>
      <c r="E236" s="64"/>
      <c r="F236" s="66"/>
      <c r="G236" s="66"/>
      <c r="H236" s="19" t="s">
        <v>470</v>
      </c>
      <c r="I236" s="18" t="s">
        <v>1149</v>
      </c>
      <c r="J236" s="18"/>
      <c r="K236" s="63">
        <v>47955240.187104754</v>
      </c>
      <c r="L236" s="63">
        <v>4858357.5592370834</v>
      </c>
      <c r="M236" s="63">
        <v>714998.98762508784</v>
      </c>
      <c r="N236" s="63">
        <v>3072715.7182204365</v>
      </c>
      <c r="O236" s="63">
        <v>2747052.2746498277</v>
      </c>
      <c r="P236" s="63">
        <v>274705.22746498277</v>
      </c>
      <c r="Q236" s="63">
        <v>849662.66094910062</v>
      </c>
      <c r="R236" s="63">
        <v>2328200.2056871741</v>
      </c>
      <c r="S236" s="63">
        <f t="shared" si="101"/>
        <v>62800932.820938446</v>
      </c>
      <c r="T236" s="63">
        <f t="shared" si="102"/>
        <v>35520.889604603195</v>
      </c>
      <c r="U236" s="63">
        <f t="shared" si="103"/>
        <v>82649243.723080352</v>
      </c>
      <c r="V236" s="63">
        <f t="shared" si="104"/>
        <v>24081.94747176001</v>
      </c>
      <c r="W236" s="30"/>
      <c r="X236" s="30"/>
      <c r="Y236" s="30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4">
        <f>+AJ230/3432</f>
        <v>41231.893278424235</v>
      </c>
      <c r="AL236" s="19" t="s">
        <v>164</v>
      </c>
      <c r="AM236" s="18" t="s">
        <v>163</v>
      </c>
      <c r="AN236" s="18"/>
      <c r="AO236" s="64">
        <v>161493184.96254259</v>
      </c>
      <c r="AP236" s="64">
        <v>7881403.7630481739</v>
      </c>
      <c r="AQ236" s="64">
        <v>17647453.663096067</v>
      </c>
      <c r="AR236" s="64">
        <v>17348140.895714924</v>
      </c>
      <c r="AS236" s="64">
        <v>13427115.066041728</v>
      </c>
      <c r="AT236" s="64">
        <v>3912417.1221809583</v>
      </c>
      <c r="AU236" s="64">
        <v>1342711.506604173</v>
      </c>
      <c r="AV236" s="64">
        <v>8588673.8695172928</v>
      </c>
      <c r="AW236" s="64">
        <v>231641100.84874594</v>
      </c>
      <c r="AX236" s="66">
        <f t="shared" si="110"/>
        <v>67494.493254296598</v>
      </c>
      <c r="AY236" s="31"/>
    </row>
    <row r="237" spans="1:51" ht="41.4" x14ac:dyDescent="0.3">
      <c r="A237" s="16" t="s">
        <v>987</v>
      </c>
      <c r="B237" s="17"/>
      <c r="C237" s="18"/>
      <c r="D237" s="64"/>
      <c r="E237" s="64"/>
      <c r="F237" s="66"/>
      <c r="G237" s="66"/>
      <c r="H237" s="19" t="s">
        <v>10</v>
      </c>
      <c r="I237" s="18" t="s">
        <v>1152</v>
      </c>
      <c r="J237" s="18"/>
      <c r="K237" s="63">
        <v>73187498.282963216</v>
      </c>
      <c r="L237" s="63">
        <v>11655360.470863285</v>
      </c>
      <c r="M237" s="63">
        <v>2284341.8158557047</v>
      </c>
      <c r="N237" s="63">
        <v>3128490.142362</v>
      </c>
      <c r="O237" s="63">
        <v>2747052.2746498277</v>
      </c>
      <c r="P237" s="63">
        <v>274705.22746498277</v>
      </c>
      <c r="Q237" s="63">
        <v>849662.66094910062</v>
      </c>
      <c r="R237" s="63">
        <v>3623893.7686916627</v>
      </c>
      <c r="S237" s="63">
        <f t="shared" si="101"/>
        <v>97751004.643799782</v>
      </c>
      <c r="T237" s="63">
        <f t="shared" si="102"/>
        <v>55289.029775904855</v>
      </c>
      <c r="U237" s="63">
        <f t="shared" si="103"/>
        <v>128645328.08798873</v>
      </c>
      <c r="V237" s="63">
        <f t="shared" si="104"/>
        <v>37484.069955707673</v>
      </c>
      <c r="W237" s="30" t="s">
        <v>1153</v>
      </c>
      <c r="X237" s="30" t="s">
        <v>1154</v>
      </c>
      <c r="Y237" s="30"/>
      <c r="Z237" s="68">
        <v>68881928.661867261</v>
      </c>
      <c r="AA237" s="68">
        <v>22802994.699354663</v>
      </c>
      <c r="AB237" s="68">
        <v>2247726.240107873</v>
      </c>
      <c r="AC237" s="68">
        <v>6460801.5603792779</v>
      </c>
      <c r="AD237" s="68">
        <v>7890196.584732281</v>
      </c>
      <c r="AE237" s="68">
        <v>3265911.3349263687</v>
      </c>
      <c r="AF237" s="68">
        <v>157803.93169464564</v>
      </c>
      <c r="AG237" s="68">
        <v>4301312.1297815591</v>
      </c>
      <c r="AH237" s="68">
        <f t="shared" ref="AH237:AH242" si="111">+SUM(Z237:AG237)</f>
        <v>116008675.14284393</v>
      </c>
      <c r="AI237" s="68">
        <f t="shared" si="99"/>
        <v>36839.846028213382</v>
      </c>
      <c r="AJ237" s="68">
        <f t="shared" ref="AJ237:AJ242" si="112">+AH237*$C$3/$AJ$2</f>
        <v>131688956.96145777</v>
      </c>
      <c r="AK237" s="64">
        <f t="shared" si="100"/>
        <v>38370.908205552965</v>
      </c>
      <c r="AL237" s="19" t="s">
        <v>10</v>
      </c>
      <c r="AM237" s="18" t="s">
        <v>11</v>
      </c>
      <c r="AN237" s="18"/>
      <c r="AO237" s="64">
        <v>79175409.215636596</v>
      </c>
      <c r="AP237" s="64">
        <v>11054356.510510126</v>
      </c>
      <c r="AQ237" s="64">
        <v>69507387.757201433</v>
      </c>
      <c r="AR237" s="64">
        <v>15393797.780279273</v>
      </c>
      <c r="AS237" s="64">
        <v>18926060.999120314</v>
      </c>
      <c r="AT237" s="64">
        <v>3912417.1221809583</v>
      </c>
      <c r="AU237" s="64">
        <v>1892606.0999120316</v>
      </c>
      <c r="AV237" s="64">
        <v>7695723.6687545255</v>
      </c>
      <c r="AW237" s="64">
        <v>207557759.15359527</v>
      </c>
      <c r="AX237" s="66">
        <f t="shared" si="110"/>
        <v>60477.202550581373</v>
      </c>
      <c r="AY237" s="31"/>
    </row>
    <row r="238" spans="1:51" ht="41.4" x14ac:dyDescent="0.3">
      <c r="A238" s="16" t="s">
        <v>987</v>
      </c>
      <c r="B238" s="17"/>
      <c r="C238" s="18"/>
      <c r="D238" s="64"/>
      <c r="E238" s="64"/>
      <c r="F238" s="66"/>
      <c r="G238" s="66"/>
      <c r="H238" s="19" t="s">
        <v>22</v>
      </c>
      <c r="I238" s="18" t="s">
        <v>1155</v>
      </c>
      <c r="J238" s="18"/>
      <c r="K238" s="63">
        <v>60048349.484030835</v>
      </c>
      <c r="L238" s="63">
        <v>7025697.764303891</v>
      </c>
      <c r="M238" s="63">
        <v>714998.98762508784</v>
      </c>
      <c r="N238" s="63">
        <v>3128490.142362</v>
      </c>
      <c r="O238" s="63">
        <v>2747052.2746498277</v>
      </c>
      <c r="P238" s="63">
        <v>274705.22746498277</v>
      </c>
      <c r="Q238" s="63">
        <v>849662.66094910062</v>
      </c>
      <c r="R238" s="63">
        <v>2879374.8268433502</v>
      </c>
      <c r="S238" s="63">
        <f t="shared" si="101"/>
        <v>77668331.368229076</v>
      </c>
      <c r="T238" s="63">
        <f t="shared" si="102"/>
        <v>43930.051678862597</v>
      </c>
      <c r="U238" s="63">
        <f t="shared" si="103"/>
        <v>102215501.59327406</v>
      </c>
      <c r="V238" s="63">
        <f t="shared" si="104"/>
        <v>29783.071559811789</v>
      </c>
      <c r="W238" s="30" t="s">
        <v>1156</v>
      </c>
      <c r="X238" s="30" t="s">
        <v>1157</v>
      </c>
      <c r="Y238" s="30"/>
      <c r="Z238" s="68">
        <v>108782089.02046342</v>
      </c>
      <c r="AA238" s="68">
        <v>12554589.446470579</v>
      </c>
      <c r="AB238" s="68">
        <v>721155.22922763228</v>
      </c>
      <c r="AC238" s="68">
        <v>6460801.5603792779</v>
      </c>
      <c r="AD238" s="68">
        <v>7890196.584732281</v>
      </c>
      <c r="AE238" s="68">
        <v>3265911.3349263687</v>
      </c>
      <c r="AF238" s="68">
        <v>157803.93169464564</v>
      </c>
      <c r="AG238" s="68">
        <v>5384277.4083128721</v>
      </c>
      <c r="AH238" s="68">
        <f t="shared" si="111"/>
        <v>145216824.5162071</v>
      </c>
      <c r="AI238" s="68">
        <f t="shared" si="99"/>
        <v>46115.218963546235</v>
      </c>
      <c r="AJ238" s="68">
        <f t="shared" si="112"/>
        <v>164845018.10099334</v>
      </c>
      <c r="AK238" s="64">
        <f t="shared" si="100"/>
        <v>48031.765180942115</v>
      </c>
      <c r="AL238" s="19" t="s">
        <v>22</v>
      </c>
      <c r="AM238" s="18" t="s">
        <v>23</v>
      </c>
      <c r="AN238" s="18"/>
      <c r="AO238" s="64">
        <v>149709136.8624973</v>
      </c>
      <c r="AP238" s="64">
        <v>7881403.7630481739</v>
      </c>
      <c r="AQ238" s="64">
        <v>31049282.942557778</v>
      </c>
      <c r="AR238" s="64">
        <v>15393797.780279273</v>
      </c>
      <c r="AS238" s="64">
        <v>18926060.999120314</v>
      </c>
      <c r="AT238" s="64">
        <v>3912417.1221809583</v>
      </c>
      <c r="AU238" s="64">
        <v>1892606.0999120316</v>
      </c>
      <c r="AV238" s="64">
        <v>8808626.185342392</v>
      </c>
      <c r="AW238" s="64">
        <v>237573331.75493824</v>
      </c>
      <c r="AX238" s="66">
        <f t="shared" si="110"/>
        <v>69222.998763093899</v>
      </c>
      <c r="AY238" s="31"/>
    </row>
    <row r="239" spans="1:51" ht="27.6" x14ac:dyDescent="0.3">
      <c r="A239" s="16" t="s">
        <v>987</v>
      </c>
      <c r="B239" s="17"/>
      <c r="C239" s="18"/>
      <c r="D239" s="64"/>
      <c r="E239" s="64"/>
      <c r="F239" s="66"/>
      <c r="G239" s="66"/>
      <c r="H239" s="19" t="s">
        <v>186</v>
      </c>
      <c r="I239" s="16" t="s">
        <v>1158</v>
      </c>
      <c r="J239" s="16"/>
      <c r="K239" s="63">
        <v>33048349.484030835</v>
      </c>
      <c r="L239" s="63">
        <v>5828364.8607614581</v>
      </c>
      <c r="M239" s="63">
        <v>714998.98762508784</v>
      </c>
      <c r="N239" s="63">
        <v>3128490.142362</v>
      </c>
      <c r="O239" s="63">
        <v>2747052.2746498277</v>
      </c>
      <c r="P239" s="63">
        <v>274705.22746498277</v>
      </c>
      <c r="Q239" s="63">
        <v>849662.66094910062</v>
      </c>
      <c r="R239" s="63">
        <v>1793777.5100569667</v>
      </c>
      <c r="S239" s="63">
        <f t="shared" si="101"/>
        <v>48385401.147900254</v>
      </c>
      <c r="T239" s="63">
        <f t="shared" si="102"/>
        <v>27367.308341572541</v>
      </c>
      <c r="U239" s="63">
        <f t="shared" si="103"/>
        <v>63677665.80018869</v>
      </c>
      <c r="V239" s="63">
        <f t="shared" si="104"/>
        <v>18554.098426628407</v>
      </c>
      <c r="W239" s="22" t="s">
        <v>1159</v>
      </c>
      <c r="X239" s="18" t="s">
        <v>1160</v>
      </c>
      <c r="Y239" s="18"/>
      <c r="Z239" s="64">
        <v>32301760.756173965</v>
      </c>
      <c r="AA239" s="64">
        <v>17410044.997208815</v>
      </c>
      <c r="AB239" s="64">
        <v>721155.22922763228</v>
      </c>
      <c r="AC239" s="64">
        <v>6460801.5603792779</v>
      </c>
      <c r="AD239" s="64">
        <v>7890196.584732281</v>
      </c>
      <c r="AE239" s="64">
        <v>3265911.3349263687</v>
      </c>
      <c r="AF239" s="64">
        <v>157803.93169464564</v>
      </c>
      <c r="AG239" s="64">
        <v>2626348.7858206108</v>
      </c>
      <c r="AH239" s="64">
        <f t="shared" si="111"/>
        <v>70834023.180163592</v>
      </c>
      <c r="AI239" s="64">
        <f t="shared" si="99"/>
        <v>22494.132480204378</v>
      </c>
      <c r="AJ239" s="64">
        <f t="shared" si="112"/>
        <v>80408285.143275961</v>
      </c>
      <c r="AK239" s="64">
        <f t="shared" si="100"/>
        <v>23428.987512609547</v>
      </c>
      <c r="AL239" s="19" t="s">
        <v>186</v>
      </c>
      <c r="AM239" s="18" t="s">
        <v>187</v>
      </c>
      <c r="AN239" s="18"/>
      <c r="AO239" s="64">
        <v>38453358.207710564</v>
      </c>
      <c r="AP239" s="64">
        <v>7881403.7630481739</v>
      </c>
      <c r="AQ239" s="64">
        <v>43394405.734376922</v>
      </c>
      <c r="AR239" s="64">
        <v>15393797.780279273</v>
      </c>
      <c r="AS239" s="64">
        <v>18926060.999120314</v>
      </c>
      <c r="AT239" s="64">
        <v>3912417.1221809583</v>
      </c>
      <c r="AU239" s="64">
        <v>1892606.0999120316</v>
      </c>
      <c r="AV239" s="64">
        <v>5000053.5688866368</v>
      </c>
      <c r="AW239" s="64">
        <v>134854103.27551487</v>
      </c>
      <c r="AX239" s="66">
        <f t="shared" si="110"/>
        <v>39293.153635056784</v>
      </c>
      <c r="AY239" s="31"/>
    </row>
    <row r="240" spans="1:51" ht="27.6" x14ac:dyDescent="0.3">
      <c r="A240" s="16" t="s">
        <v>987</v>
      </c>
      <c r="B240" s="17"/>
      <c r="C240" s="18"/>
      <c r="D240" s="64"/>
      <c r="E240" s="64"/>
      <c r="F240" s="66"/>
      <c r="G240" s="66"/>
      <c r="H240" s="19" t="s">
        <v>189</v>
      </c>
      <c r="I240" s="16" t="s">
        <v>1161</v>
      </c>
      <c r="J240" s="16"/>
      <c r="K240" s="63">
        <v>87876684.914094836</v>
      </c>
      <c r="L240" s="63">
        <v>15374305.885559034</v>
      </c>
      <c r="M240" s="63">
        <v>2654575.414318895</v>
      </c>
      <c r="N240" s="63">
        <v>3072715.7182204365</v>
      </c>
      <c r="O240" s="63">
        <v>2747052.2746498277</v>
      </c>
      <c r="P240" s="63">
        <v>274705.22746498277</v>
      </c>
      <c r="Q240" s="63">
        <v>849662.66094910062</v>
      </c>
      <c r="R240" s="63">
        <v>4344713.5306673991</v>
      </c>
      <c r="S240" s="63">
        <f t="shared" si="101"/>
        <v>117194415.62592451</v>
      </c>
      <c r="T240" s="63">
        <f t="shared" si="102"/>
        <v>66286.434177559117</v>
      </c>
      <c r="U240" s="63">
        <f t="shared" si="103"/>
        <v>154233852.66693988</v>
      </c>
      <c r="V240" s="63">
        <f t="shared" si="104"/>
        <v>44939.933760763372</v>
      </c>
      <c r="W240" s="22" t="s">
        <v>1162</v>
      </c>
      <c r="X240" s="18" t="s">
        <v>1161</v>
      </c>
      <c r="Y240" s="18"/>
      <c r="Z240" s="64">
        <v>111100611.27437335</v>
      </c>
      <c r="AA240" s="64">
        <v>28378620.45607337</v>
      </c>
      <c r="AB240" s="64">
        <v>2618024.8510203441</v>
      </c>
      <c r="AC240" s="64">
        <v>7231916.2608315228</v>
      </c>
      <c r="AD240" s="64">
        <v>5597708.7594621005</v>
      </c>
      <c r="AE240" s="64">
        <v>3265911.3349263687</v>
      </c>
      <c r="AF240" s="64">
        <v>111954.17518924201</v>
      </c>
      <c r="AG240" s="64">
        <v>6095552.796056008</v>
      </c>
      <c r="AH240" s="64">
        <f t="shared" si="111"/>
        <v>164400299.90793231</v>
      </c>
      <c r="AI240" s="64">
        <f t="shared" si="99"/>
        <v>52207.145096199529</v>
      </c>
      <c r="AJ240" s="64">
        <f t="shared" si="112"/>
        <v>186621422.85797772</v>
      </c>
      <c r="AK240" s="64">
        <f t="shared" si="100"/>
        <v>54376.871462114723</v>
      </c>
      <c r="AL240" s="19" t="s">
        <v>189</v>
      </c>
      <c r="AM240" s="18" t="s">
        <v>190</v>
      </c>
      <c r="AN240" s="18"/>
      <c r="AO240" s="64">
        <v>129017688.67939274</v>
      </c>
      <c r="AP240" s="64">
        <v>14339180.940310691</v>
      </c>
      <c r="AQ240" s="64">
        <v>89026528.939022675</v>
      </c>
      <c r="AR240" s="64">
        <v>17348140.895714924</v>
      </c>
      <c r="AS240" s="64">
        <v>13427115.066041728</v>
      </c>
      <c r="AT240" s="64">
        <v>3912417.1221809583</v>
      </c>
      <c r="AU240" s="64">
        <v>1342711.506604173</v>
      </c>
      <c r="AV240" s="64">
        <v>10335321.057802603</v>
      </c>
      <c r="AW240" s="64">
        <v>278749104.20707047</v>
      </c>
      <c r="AX240" s="66">
        <f t="shared" si="110"/>
        <v>81220.601458936624</v>
      </c>
      <c r="AY240" s="31"/>
    </row>
    <row r="241" spans="1:51" ht="27.6" x14ac:dyDescent="0.3">
      <c r="A241" s="16" t="s">
        <v>987</v>
      </c>
      <c r="B241" s="17"/>
      <c r="C241" s="18"/>
      <c r="D241" s="64"/>
      <c r="E241" s="64"/>
      <c r="F241" s="66"/>
      <c r="G241" s="66"/>
      <c r="H241" s="19" t="s">
        <v>192</v>
      </c>
      <c r="I241" s="16" t="s">
        <v>1163</v>
      </c>
      <c r="J241" s="16"/>
      <c r="K241" s="63">
        <v>74756882.187104747</v>
      </c>
      <c r="L241" s="63">
        <v>7025697.764303891</v>
      </c>
      <c r="M241" s="63">
        <v>1085232.5860882779</v>
      </c>
      <c r="N241" s="63">
        <v>3072715.7182204365</v>
      </c>
      <c r="O241" s="63">
        <v>2747052.2746498277</v>
      </c>
      <c r="P241" s="63">
        <v>274705.22746498277</v>
      </c>
      <c r="Q241" s="63">
        <v>849662.66094910062</v>
      </c>
      <c r="R241" s="63">
        <v>3457760.0141230794</v>
      </c>
      <c r="S241" s="63">
        <f t="shared" si="101"/>
        <v>93269708.432904363</v>
      </c>
      <c r="T241" s="63">
        <f t="shared" si="102"/>
        <v>52754.359973362196</v>
      </c>
      <c r="U241" s="63">
        <f t="shared" si="103"/>
        <v>122747712.78049564</v>
      </c>
      <c r="V241" s="63">
        <f t="shared" si="104"/>
        <v>35765.650577067492</v>
      </c>
      <c r="W241" s="22" t="s">
        <v>1164</v>
      </c>
      <c r="X241" s="18" t="s">
        <v>1163</v>
      </c>
      <c r="Y241" s="18"/>
      <c r="Z241" s="64">
        <v>173499977.361985</v>
      </c>
      <c r="AA241" s="64">
        <v>12554589.446470579</v>
      </c>
      <c r="AB241" s="64">
        <v>1091453.8401401034</v>
      </c>
      <c r="AC241" s="64">
        <v>7231916.2608315228</v>
      </c>
      <c r="AD241" s="64">
        <v>5597708.7594621005</v>
      </c>
      <c r="AE241" s="64">
        <v>3265911.3349263687</v>
      </c>
      <c r="AF241" s="64">
        <v>111954.17518924201</v>
      </c>
      <c r="AG241" s="64">
        <v>7830163.5691251913</v>
      </c>
      <c r="AH241" s="64">
        <f t="shared" si="111"/>
        <v>211183674.74813014</v>
      </c>
      <c r="AI241" s="64">
        <f t="shared" si="99"/>
        <v>67063.726499882541</v>
      </c>
      <c r="AJ241" s="64">
        <f t="shared" si="112"/>
        <v>239728260.15490031</v>
      </c>
      <c r="AK241" s="64">
        <f t="shared" si="100"/>
        <v>69850.89165352573</v>
      </c>
      <c r="AL241" s="19" t="s">
        <v>192</v>
      </c>
      <c r="AM241" s="18" t="s">
        <v>193</v>
      </c>
      <c r="AN241" s="18"/>
      <c r="AO241" s="64">
        <v>239403522.36811537</v>
      </c>
      <c r="AP241" s="64">
        <v>11166228.192848738</v>
      </c>
      <c r="AQ241" s="64">
        <v>31049282.942557778</v>
      </c>
      <c r="AR241" s="64">
        <v>17348140.895714924</v>
      </c>
      <c r="AS241" s="64">
        <v>13427115.066041728</v>
      </c>
      <c r="AT241" s="64">
        <v>3912417.1221809583</v>
      </c>
      <c r="AU241" s="64">
        <v>1342711.506604173</v>
      </c>
      <c r="AV241" s="64">
        <v>12231148.048014365</v>
      </c>
      <c r="AW241" s="64">
        <v>329880566.14207798</v>
      </c>
      <c r="AX241" s="66">
        <f t="shared" si="110"/>
        <v>96119.046078694053</v>
      </c>
      <c r="AY241" s="31"/>
    </row>
    <row r="242" spans="1:51" ht="27.6" x14ac:dyDescent="0.3">
      <c r="A242" s="16" t="s">
        <v>987</v>
      </c>
      <c r="B242" s="17"/>
      <c r="C242" s="18"/>
      <c r="D242" s="64"/>
      <c r="E242" s="64"/>
      <c r="F242" s="66"/>
      <c r="G242" s="66"/>
      <c r="H242" s="19" t="s">
        <v>195</v>
      </c>
      <c r="I242" s="16" t="s">
        <v>1165</v>
      </c>
      <c r="J242" s="16"/>
      <c r="K242" s="63">
        <v>100973662.65501626</v>
      </c>
      <c r="L242" s="63">
        <v>7025697.764303891</v>
      </c>
      <c r="M242" s="63">
        <v>1825699.7830146584</v>
      </c>
      <c r="N242" s="63">
        <v>6145431.436440873</v>
      </c>
      <c r="O242" s="63">
        <v>5494104.5492996555</v>
      </c>
      <c r="P242" s="63">
        <v>549410.45492996555</v>
      </c>
      <c r="Q242" s="63">
        <v>849662.66094910062</v>
      </c>
      <c r="R242" s="63">
        <v>4730251.2682022443</v>
      </c>
      <c r="S242" s="63">
        <f t="shared" si="101"/>
        <v>127593920.57215664</v>
      </c>
      <c r="T242" s="63">
        <f t="shared" si="102"/>
        <v>72168.507110948325</v>
      </c>
      <c r="U242" s="63">
        <f t="shared" si="103"/>
        <v>167920133.75055382</v>
      </c>
      <c r="V242" s="63">
        <f t="shared" si="104"/>
        <v>48927.777899345514</v>
      </c>
      <c r="W242" s="22" t="s">
        <v>1166</v>
      </c>
      <c r="X242" s="18" t="s">
        <v>1165</v>
      </c>
      <c r="Y242" s="18"/>
      <c r="Z242" s="64">
        <v>216376515.62540779</v>
      </c>
      <c r="AA242" s="64">
        <v>25109178.892941158</v>
      </c>
      <c r="AB242" s="64">
        <v>1832051.0619650458</v>
      </c>
      <c r="AC242" s="64">
        <v>14463832.521663046</v>
      </c>
      <c r="AD242" s="64">
        <v>11195417.518924201</v>
      </c>
      <c r="AE242" s="64">
        <v>3265911.3349263687</v>
      </c>
      <c r="AF242" s="64">
        <v>223908.35037848403</v>
      </c>
      <c r="AG242" s="64">
        <v>10491383.790900998</v>
      </c>
      <c r="AH242" s="64">
        <f t="shared" si="111"/>
        <v>282958199.09710711</v>
      </c>
      <c r="AI242" s="64">
        <f t="shared" si="99"/>
        <v>89856.52559450845</v>
      </c>
      <c r="AJ242" s="64">
        <f t="shared" si="112"/>
        <v>321204169.05811977</v>
      </c>
      <c r="AK242" s="64">
        <f t="shared" si="100"/>
        <v>93590.958350268003</v>
      </c>
      <c r="AL242" s="19" t="s">
        <v>195</v>
      </c>
      <c r="AM242" s="18" t="s">
        <v>196</v>
      </c>
      <c r="AN242" s="18"/>
      <c r="AO242" s="64">
        <v>298417266.47520298</v>
      </c>
      <c r="AP242" s="64">
        <v>17735877.052449867</v>
      </c>
      <c r="AQ242" s="64">
        <v>62098565.885115556</v>
      </c>
      <c r="AR242" s="64">
        <v>34696281.791429982</v>
      </c>
      <c r="AS242" s="64">
        <v>26854230.132083457</v>
      </c>
      <c r="AT242" s="64">
        <v>3912417.1221809583</v>
      </c>
      <c r="AU242" s="64">
        <v>2685423.013208346</v>
      </c>
      <c r="AV242" s="64">
        <v>17188714.757493716</v>
      </c>
      <c r="AW242" s="64">
        <v>463588776.2291649</v>
      </c>
      <c r="AX242" s="66">
        <f t="shared" si="110"/>
        <v>135078.31475208767</v>
      </c>
      <c r="AY242" s="31"/>
    </row>
    <row r="243" spans="1:51" ht="27.6" x14ac:dyDescent="0.3">
      <c r="A243" s="16" t="s">
        <v>987</v>
      </c>
      <c r="B243" s="17"/>
      <c r="C243" s="18"/>
      <c r="D243" s="64"/>
      <c r="E243" s="64"/>
      <c r="F243" s="66"/>
      <c r="G243" s="66"/>
      <c r="H243" s="19" t="s">
        <v>1167</v>
      </c>
      <c r="I243" s="16" t="s">
        <v>1168</v>
      </c>
      <c r="J243" s="16"/>
      <c r="K243" s="63">
        <v>78900122.282963216</v>
      </c>
      <c r="L243" s="63">
        <v>11655360.470863285</v>
      </c>
      <c r="M243" s="63">
        <v>2284341.8158557047</v>
      </c>
      <c r="N243" s="63">
        <v>3128490.142362</v>
      </c>
      <c r="O243" s="63">
        <v>2747052.2746498277</v>
      </c>
      <c r="P243" s="63">
        <v>274705.22746498277</v>
      </c>
      <c r="Q243" s="63">
        <v>849662.66094910062</v>
      </c>
      <c r="R243" s="63">
        <v>3843829.7926916629</v>
      </c>
      <c r="S243" s="63">
        <f t="shared" si="101"/>
        <v>103683564.66779979</v>
      </c>
      <c r="T243" s="63">
        <f t="shared" si="102"/>
        <v>58644.550151470467</v>
      </c>
      <c r="U243" s="63">
        <f t="shared" si="103"/>
        <v>136452880.89494166</v>
      </c>
      <c r="V243" s="63">
        <f t="shared" si="104"/>
        <v>39758.997929761557</v>
      </c>
      <c r="W243" s="22" t="s">
        <v>1172</v>
      </c>
      <c r="X243" s="18" t="s">
        <v>1173</v>
      </c>
      <c r="Y243" s="18"/>
      <c r="Z243" s="64">
        <v>75324881.83397004</v>
      </c>
      <c r="AA243" s="64">
        <v>22802994.699354663</v>
      </c>
      <c r="AB243" s="64">
        <v>2247726.240107873</v>
      </c>
      <c r="AC243" s="64">
        <v>6460801.5603792779</v>
      </c>
      <c r="AD243" s="64">
        <v>7890196.584732281</v>
      </c>
      <c r="AE243" s="64">
        <v>3265911.3349263687</v>
      </c>
      <c r="AF243" s="64">
        <v>157803.93169464564</v>
      </c>
      <c r="AG243" s="64">
        <v>4549399.2019608542</v>
      </c>
      <c r="AH243" s="64">
        <f t="shared" ref="AH243:AH257" si="113">+SUM(Z243:AG243)</f>
        <v>122699715.387126</v>
      </c>
      <c r="AI243" s="64">
        <f t="shared" ref="AI243:AI257" si="114">+AH243/3149</f>
        <v>38964.660332526517</v>
      </c>
      <c r="AJ243" s="64">
        <f t="shared" ref="AJ243:AJ257" si="115">+AH243*$C$3/$AJ$2</f>
        <v>139284389.88638067</v>
      </c>
      <c r="AK243" s="64"/>
      <c r="AL243" s="19" t="s">
        <v>13</v>
      </c>
      <c r="AM243" s="18" t="s">
        <v>14</v>
      </c>
      <c r="AN243" s="18"/>
      <c r="AO243" s="64">
        <v>102134851.73989774</v>
      </c>
      <c r="AP243" s="64">
        <v>11054356.510510126</v>
      </c>
      <c r="AQ243" s="64">
        <v>69507387.757201433</v>
      </c>
      <c r="AR243" s="64">
        <v>15393797.780279273</v>
      </c>
      <c r="AS243" s="64">
        <v>18926060.999120314</v>
      </c>
      <c r="AT243" s="64">
        <v>3912417.1221809583</v>
      </c>
      <c r="AU243" s="64">
        <v>1892606.0999120316</v>
      </c>
      <c r="AV243" s="64">
        <v>8579781.1378318258</v>
      </c>
      <c r="AW243" s="64">
        <v>231401259.1469337</v>
      </c>
      <c r="AX243" s="66"/>
      <c r="AY243" s="31"/>
    </row>
    <row r="244" spans="1:51" ht="27.6" x14ac:dyDescent="0.3">
      <c r="A244" s="16" t="s">
        <v>987</v>
      </c>
      <c r="B244" s="17"/>
      <c r="C244" s="18"/>
      <c r="D244" s="64"/>
      <c r="E244" s="64"/>
      <c r="F244" s="66"/>
      <c r="G244" s="66"/>
      <c r="H244" s="19" t="s">
        <v>1169</v>
      </c>
      <c r="I244" s="16" t="s">
        <v>1170</v>
      </c>
      <c r="J244" s="16"/>
      <c r="K244" s="63">
        <v>61000453.484030835</v>
      </c>
      <c r="L244" s="63">
        <v>7025697.764303891</v>
      </c>
      <c r="M244" s="63">
        <v>714998.98762508784</v>
      </c>
      <c r="N244" s="63">
        <v>3128490.142362</v>
      </c>
      <c r="O244" s="63">
        <v>2747052.2746498277</v>
      </c>
      <c r="P244" s="63">
        <v>274705.22746498277</v>
      </c>
      <c r="Q244" s="63">
        <v>849662.66094910062</v>
      </c>
      <c r="R244" s="63">
        <v>2916030.8308433504</v>
      </c>
      <c r="S244" s="63">
        <f t="shared" si="101"/>
        <v>78657091.372229069</v>
      </c>
      <c r="T244" s="63">
        <f t="shared" si="102"/>
        <v>44489.305074790194</v>
      </c>
      <c r="U244" s="63">
        <f t="shared" si="103"/>
        <v>103516760.39443287</v>
      </c>
      <c r="V244" s="63">
        <f t="shared" si="104"/>
        <v>30162.226222154099</v>
      </c>
      <c r="W244" s="22" t="s">
        <v>1175</v>
      </c>
      <c r="X244" s="18" t="s">
        <v>1176</v>
      </c>
      <c r="Y244" s="18"/>
      <c r="Z244" s="64">
        <v>109855914.54914722</v>
      </c>
      <c r="AA244" s="64">
        <v>12554589.446470579</v>
      </c>
      <c r="AB244" s="64">
        <v>721155.22922763228</v>
      </c>
      <c r="AC244" s="64">
        <v>6460801.5603792779</v>
      </c>
      <c r="AD244" s="64">
        <v>7890196.584732281</v>
      </c>
      <c r="AE244" s="64">
        <v>3265911.3349263687</v>
      </c>
      <c r="AF244" s="64">
        <v>157803.93169464564</v>
      </c>
      <c r="AG244" s="64">
        <v>5425625.2536760885</v>
      </c>
      <c r="AH244" s="64">
        <f t="shared" si="113"/>
        <v>146331997.89025411</v>
      </c>
      <c r="AI244" s="64">
        <f t="shared" si="114"/>
        <v>46469.354680931756</v>
      </c>
      <c r="AJ244" s="64">
        <f t="shared" si="115"/>
        <v>166110923.58848047</v>
      </c>
      <c r="AK244" s="64"/>
      <c r="AL244" s="19" t="s">
        <v>16</v>
      </c>
      <c r="AM244" s="18" t="s">
        <v>17</v>
      </c>
      <c r="AN244" s="18"/>
      <c r="AO244" s="64">
        <v>150408104.85790193</v>
      </c>
      <c r="AP244" s="64">
        <v>7881403.7630481739</v>
      </c>
      <c r="AQ244" s="64">
        <v>31049282.942557778</v>
      </c>
      <c r="AR244" s="64">
        <v>15393797.780279273</v>
      </c>
      <c r="AS244" s="64">
        <v>18926060.999120314</v>
      </c>
      <c r="AT244" s="64">
        <v>3912417.1221809583</v>
      </c>
      <c r="AU244" s="64">
        <v>1892606.0999120316</v>
      </c>
      <c r="AV244" s="64">
        <v>8835540.0738799945</v>
      </c>
      <c r="AW244" s="64">
        <v>238299213.63888046</v>
      </c>
      <c r="AX244" s="66"/>
      <c r="AY244" s="31"/>
    </row>
    <row r="245" spans="1:51" ht="27.6" x14ac:dyDescent="0.3">
      <c r="A245" s="16" t="s">
        <v>987</v>
      </c>
      <c r="B245" s="17"/>
      <c r="C245" s="18"/>
      <c r="D245" s="64"/>
      <c r="E245" s="64"/>
      <c r="F245" s="66"/>
      <c r="G245" s="66"/>
      <c r="H245" s="19" t="s">
        <v>13</v>
      </c>
      <c r="I245" s="16" t="s">
        <v>1171</v>
      </c>
      <c r="J245" s="16"/>
      <c r="K245" s="63">
        <v>34179756.605271474</v>
      </c>
      <c r="L245" s="63">
        <v>5828364.8607614581</v>
      </c>
      <c r="M245" s="63">
        <v>714998.98762508784</v>
      </c>
      <c r="N245" s="63">
        <v>3128490.142362</v>
      </c>
      <c r="O245" s="63">
        <v>2747052.2746498277</v>
      </c>
      <c r="P245" s="63">
        <v>274705.22746498277</v>
      </c>
      <c r="Q245" s="63">
        <v>849662.66094910062</v>
      </c>
      <c r="R245" s="63">
        <v>1837336.6842247311</v>
      </c>
      <c r="S245" s="63">
        <f t="shared" si="101"/>
        <v>49560367.443308659</v>
      </c>
      <c r="T245" s="63">
        <f t="shared" si="102"/>
        <v>28031.882038070507</v>
      </c>
      <c r="U245" s="63">
        <f t="shared" si="103"/>
        <v>65223981.616746701</v>
      </c>
      <c r="V245" s="63">
        <f t="shared" si="104"/>
        <v>19004.656648236218</v>
      </c>
      <c r="W245" s="22" t="s">
        <v>1178</v>
      </c>
      <c r="X245" s="18" t="s">
        <v>1179</v>
      </c>
      <c r="Y245" s="18"/>
      <c r="Z245" s="64">
        <v>33467692.94076192</v>
      </c>
      <c r="AA245" s="64">
        <v>17410044.997208815</v>
      </c>
      <c r="AB245" s="64">
        <v>721155.22922763228</v>
      </c>
      <c r="AC245" s="64">
        <v>6460801.5603792779</v>
      </c>
      <c r="AD245" s="64">
        <v>7890196.584732281</v>
      </c>
      <c r="AE245" s="64">
        <v>3265911.3349263687</v>
      </c>
      <c r="AF245" s="64">
        <v>157803.93169464564</v>
      </c>
      <c r="AG245" s="64">
        <v>2671243.2145565618</v>
      </c>
      <c r="AH245" s="64">
        <f t="shared" si="113"/>
        <v>72044849.793487489</v>
      </c>
      <c r="AI245" s="64">
        <f t="shared" si="114"/>
        <v>22878.643948392342</v>
      </c>
      <c r="AJ245" s="64">
        <f t="shared" si="115"/>
        <v>81782772.814766586</v>
      </c>
      <c r="AK245" s="64">
        <f t="shared" ref="AK245:AK250" si="116">+AJ243/3432</f>
        <v>40584.029687173854</v>
      </c>
      <c r="AL245" s="19" t="s">
        <v>144</v>
      </c>
      <c r="AM245" s="18" t="s">
        <v>145</v>
      </c>
      <c r="AN245" s="18"/>
      <c r="AO245" s="64">
        <v>39251315.630839996</v>
      </c>
      <c r="AP245" s="64">
        <v>7881403.7630481739</v>
      </c>
      <c r="AQ245" s="64">
        <v>43394405.734376922</v>
      </c>
      <c r="AR245" s="64">
        <v>15393797.780279273</v>
      </c>
      <c r="AS245" s="64">
        <v>18926060.999120314</v>
      </c>
      <c r="AT245" s="64">
        <v>3912417.1221809583</v>
      </c>
      <c r="AU245" s="64">
        <v>1892606.0999120316</v>
      </c>
      <c r="AV245" s="64">
        <v>5030779.0631654207</v>
      </c>
      <c r="AW245" s="64">
        <v>135682786.19292307</v>
      </c>
      <c r="AX245" s="66">
        <f t="shared" ref="AX245:AX250" si="117">+AW245/3432</f>
        <v>39534.611361574323</v>
      </c>
      <c r="AY245" s="31"/>
    </row>
    <row r="246" spans="1:51" ht="27.6" x14ac:dyDescent="0.3">
      <c r="A246" s="16" t="s">
        <v>987</v>
      </c>
      <c r="B246" s="17"/>
      <c r="C246" s="18"/>
      <c r="D246" s="64"/>
      <c r="E246" s="64"/>
      <c r="F246" s="66"/>
      <c r="G246" s="66"/>
      <c r="H246" s="19" t="s">
        <v>16</v>
      </c>
      <c r="I246" s="16" t="s">
        <v>1174</v>
      </c>
      <c r="J246" s="16"/>
      <c r="K246" s="63">
        <v>89780892.914094836</v>
      </c>
      <c r="L246" s="63">
        <v>15374305.885559034</v>
      </c>
      <c r="M246" s="63">
        <v>2654575.414318895</v>
      </c>
      <c r="N246" s="63">
        <v>3072715.7182204365</v>
      </c>
      <c r="O246" s="63">
        <v>2747052.2746498277</v>
      </c>
      <c r="P246" s="63">
        <v>274705.22746498277</v>
      </c>
      <c r="Q246" s="63">
        <v>849662.66094910062</v>
      </c>
      <c r="R246" s="63">
        <v>4418025.5386673994</v>
      </c>
      <c r="S246" s="63">
        <f t="shared" si="101"/>
        <v>119171935.63392451</v>
      </c>
      <c r="T246" s="63">
        <f t="shared" si="102"/>
        <v>67404.940969414325</v>
      </c>
      <c r="U246" s="63">
        <f t="shared" si="103"/>
        <v>156836370.26925752</v>
      </c>
      <c r="V246" s="63">
        <f t="shared" si="104"/>
        <v>45698.243085447997</v>
      </c>
      <c r="W246" s="22" t="s">
        <v>1181</v>
      </c>
      <c r="X246" s="18" t="s">
        <v>1182</v>
      </c>
      <c r="Y246" s="18"/>
      <c r="Z246" s="64">
        <v>98006896.230903417</v>
      </c>
      <c r="AA246" s="64">
        <v>28378620.45607337</v>
      </c>
      <c r="AB246" s="64">
        <v>2618024.8510203441</v>
      </c>
      <c r="AC246" s="64">
        <v>7231916.2608315228</v>
      </c>
      <c r="AD246" s="64">
        <v>5597708.7594621005</v>
      </c>
      <c r="AE246" s="64">
        <v>3265911.3349263687</v>
      </c>
      <c r="AF246" s="64">
        <v>111954.17518924201</v>
      </c>
      <c r="AG246" s="64">
        <v>5591376.9403087487</v>
      </c>
      <c r="AH246" s="64">
        <f t="shared" si="113"/>
        <v>150802409.00871512</v>
      </c>
      <c r="AI246" s="64">
        <f t="shared" si="114"/>
        <v>47888.983489588798</v>
      </c>
      <c r="AJ246" s="64">
        <f t="shared" si="115"/>
        <v>171185576.64054018</v>
      </c>
      <c r="AK246" s="64">
        <f t="shared" si="116"/>
        <v>48400.618761212259</v>
      </c>
      <c r="AL246" s="19" t="s">
        <v>147</v>
      </c>
      <c r="AM246" s="18" t="s">
        <v>148</v>
      </c>
      <c r="AN246" s="18"/>
      <c r="AO246" s="64">
        <v>130482464.43723033</v>
      </c>
      <c r="AP246" s="64">
        <v>14339180.940310691</v>
      </c>
      <c r="AQ246" s="64">
        <v>89026528.939022675</v>
      </c>
      <c r="AR246" s="64">
        <v>17348140.895714924</v>
      </c>
      <c r="AS246" s="64">
        <v>13427115.066041728</v>
      </c>
      <c r="AT246" s="64">
        <v>3912417.1221809583</v>
      </c>
      <c r="AU246" s="64">
        <v>1342711.506604173</v>
      </c>
      <c r="AV246" s="64">
        <v>10391722.51214416</v>
      </c>
      <c r="AW246" s="64">
        <v>280270281.41924965</v>
      </c>
      <c r="AX246" s="66">
        <f t="shared" si="117"/>
        <v>81663.83491236878</v>
      </c>
      <c r="AY246" s="31"/>
    </row>
    <row r="247" spans="1:51" ht="27.6" x14ac:dyDescent="0.3">
      <c r="A247" s="16" t="s">
        <v>987</v>
      </c>
      <c r="B247" s="17"/>
      <c r="C247" s="18"/>
      <c r="D247" s="64"/>
      <c r="E247" s="64"/>
      <c r="F247" s="66"/>
      <c r="G247" s="66"/>
      <c r="H247" s="19" t="s">
        <v>144</v>
      </c>
      <c r="I247" s="16" t="s">
        <v>1177</v>
      </c>
      <c r="J247" s="16"/>
      <c r="K247" s="63">
        <v>76661090.187104747</v>
      </c>
      <c r="L247" s="63">
        <v>7025697.764303891</v>
      </c>
      <c r="M247" s="63">
        <v>1085232.5860882779</v>
      </c>
      <c r="N247" s="63">
        <v>3072715.7182204365</v>
      </c>
      <c r="O247" s="63">
        <v>2747052.2746498277</v>
      </c>
      <c r="P247" s="63">
        <v>274705.22746498277</v>
      </c>
      <c r="Q247" s="63">
        <v>849662.66094910062</v>
      </c>
      <c r="R247" s="63">
        <v>3531072.0221230793</v>
      </c>
      <c r="S247" s="63">
        <f t="shared" si="101"/>
        <v>95247228.440904364</v>
      </c>
      <c r="T247" s="63">
        <f t="shared" si="102"/>
        <v>53872.866765217397</v>
      </c>
      <c r="U247" s="63">
        <f t="shared" si="103"/>
        <v>125350230.38281329</v>
      </c>
      <c r="V247" s="63">
        <f t="shared" si="104"/>
        <v>36523.959901752125</v>
      </c>
      <c r="W247" s="22" t="s">
        <v>1184</v>
      </c>
      <c r="X247" s="18" t="s">
        <v>1185</v>
      </c>
      <c r="Y247" s="18"/>
      <c r="Z247" s="64">
        <v>175647628.41935259</v>
      </c>
      <c r="AA247" s="64">
        <v>12554589.446470579</v>
      </c>
      <c r="AB247" s="64">
        <v>1091453.8401401034</v>
      </c>
      <c r="AC247" s="64">
        <v>7231916.2608315228</v>
      </c>
      <c r="AD247" s="64">
        <v>5597708.7594621005</v>
      </c>
      <c r="AE247" s="64">
        <v>3265911.3349263687</v>
      </c>
      <c r="AF247" s="64">
        <v>111954.17518924201</v>
      </c>
      <c r="AG247" s="64">
        <v>7912859.2598516233</v>
      </c>
      <c r="AH247" s="64">
        <f t="shared" si="113"/>
        <v>213414021.49622416</v>
      </c>
      <c r="AI247" s="64">
        <f t="shared" si="114"/>
        <v>67771.997934653598</v>
      </c>
      <c r="AJ247" s="64">
        <f t="shared" si="115"/>
        <v>242260071.12987462</v>
      </c>
      <c r="AK247" s="64">
        <f t="shared" si="116"/>
        <v>23829.479258381871</v>
      </c>
      <c r="AL247" s="19" t="s">
        <v>150</v>
      </c>
      <c r="AM247" s="18" t="s">
        <v>151</v>
      </c>
      <c r="AN247" s="18"/>
      <c r="AO247" s="64">
        <v>240801458.35892463</v>
      </c>
      <c r="AP247" s="64">
        <v>11166228.192848738</v>
      </c>
      <c r="AQ247" s="64">
        <v>31049282.942557778</v>
      </c>
      <c r="AR247" s="64">
        <v>17348140.895714924</v>
      </c>
      <c r="AS247" s="64">
        <v>13427115.066041728</v>
      </c>
      <c r="AT247" s="64">
        <v>3912417.1221809583</v>
      </c>
      <c r="AU247" s="64">
        <v>1342711.506604173</v>
      </c>
      <c r="AV247" s="64">
        <v>12284975.82508957</v>
      </c>
      <c r="AW247" s="64">
        <v>331332329.90996248</v>
      </c>
      <c r="AX247" s="66">
        <f t="shared" si="117"/>
        <v>96542.054169569485</v>
      </c>
      <c r="AY247" s="31"/>
    </row>
    <row r="248" spans="1:51" ht="27.6" x14ac:dyDescent="0.3">
      <c r="A248" s="16" t="s">
        <v>987</v>
      </c>
      <c r="B248" s="17"/>
      <c r="C248" s="18"/>
      <c r="D248" s="64"/>
      <c r="E248" s="64"/>
      <c r="F248" s="66"/>
      <c r="G248" s="66"/>
      <c r="H248" s="19" t="s">
        <v>147</v>
      </c>
      <c r="I248" s="16" t="s">
        <v>1180</v>
      </c>
      <c r="J248" s="16"/>
      <c r="K248" s="63">
        <v>104782078.65501626</v>
      </c>
      <c r="L248" s="63">
        <v>7025697.764303891</v>
      </c>
      <c r="M248" s="63">
        <v>1825699.7830146584</v>
      </c>
      <c r="N248" s="63">
        <v>6145431.436440873</v>
      </c>
      <c r="O248" s="63">
        <v>5494104.5492996555</v>
      </c>
      <c r="P248" s="63">
        <v>549410.45492996555</v>
      </c>
      <c r="Q248" s="63">
        <v>849662.66094910062</v>
      </c>
      <c r="R248" s="63">
        <v>4876875.2842022441</v>
      </c>
      <c r="S248" s="63">
        <f t="shared" si="101"/>
        <v>131548960.58815664</v>
      </c>
      <c r="T248" s="63">
        <f t="shared" si="102"/>
        <v>74405.520694658728</v>
      </c>
      <c r="U248" s="63">
        <f t="shared" si="103"/>
        <v>173125168.95518908</v>
      </c>
      <c r="V248" s="63">
        <f t="shared" si="104"/>
        <v>50444.396548714765</v>
      </c>
      <c r="W248" s="22" t="s">
        <v>1187</v>
      </c>
      <c r="X248" s="18" t="s">
        <v>1188</v>
      </c>
      <c r="Y248" s="18"/>
      <c r="Z248" s="64">
        <v>220671817.74014297</v>
      </c>
      <c r="AA248" s="64">
        <v>25109178.892941158</v>
      </c>
      <c r="AB248" s="64">
        <v>1832051.0619650458</v>
      </c>
      <c r="AC248" s="64">
        <v>14463832.521663046</v>
      </c>
      <c r="AD248" s="64">
        <v>11195417.518924201</v>
      </c>
      <c r="AE248" s="64">
        <v>3265911.3349263687</v>
      </c>
      <c r="AF248" s="64">
        <v>223908.35037848403</v>
      </c>
      <c r="AG248" s="64">
        <v>10656775.17235386</v>
      </c>
      <c r="AH248" s="64">
        <f t="shared" si="113"/>
        <v>287418892.59329516</v>
      </c>
      <c r="AI248" s="64">
        <f t="shared" si="114"/>
        <v>91273.068464050535</v>
      </c>
      <c r="AJ248" s="64">
        <f t="shared" si="115"/>
        <v>326267791.00806838</v>
      </c>
      <c r="AK248" s="64">
        <f t="shared" si="116"/>
        <v>49879.24727288467</v>
      </c>
      <c r="AL248" s="19" t="s">
        <v>153</v>
      </c>
      <c r="AM248" s="18" t="s">
        <v>154</v>
      </c>
      <c r="AN248" s="18"/>
      <c r="AO248" s="64">
        <v>301213138.4568215</v>
      </c>
      <c r="AP248" s="64">
        <v>17735877.052449867</v>
      </c>
      <c r="AQ248" s="64">
        <v>62098565.885115556</v>
      </c>
      <c r="AR248" s="64">
        <v>34696281.791429982</v>
      </c>
      <c r="AS248" s="64">
        <v>26854230.132083457</v>
      </c>
      <c r="AT248" s="64">
        <v>3912417.1221809583</v>
      </c>
      <c r="AU248" s="64">
        <v>2685423.013208346</v>
      </c>
      <c r="AV248" s="64">
        <v>17296370.311644126</v>
      </c>
      <c r="AW248" s="64">
        <v>466492303.76493382</v>
      </c>
      <c r="AX248" s="66">
        <f t="shared" si="117"/>
        <v>135924.33093383853</v>
      </c>
      <c r="AY248" s="31"/>
    </row>
    <row r="249" spans="1:51" ht="27.6" x14ac:dyDescent="0.3">
      <c r="A249" s="16" t="s">
        <v>987</v>
      </c>
      <c r="B249" s="17"/>
      <c r="C249" s="18"/>
      <c r="D249" s="64"/>
      <c r="E249" s="64"/>
      <c r="F249" s="66"/>
      <c r="G249" s="66"/>
      <c r="H249" s="19" t="s">
        <v>150</v>
      </c>
      <c r="I249" s="16" t="s">
        <v>1183</v>
      </c>
      <c r="J249" s="16"/>
      <c r="K249" s="63">
        <v>75091706.282963216</v>
      </c>
      <c r="L249" s="63">
        <v>11655360.470863285</v>
      </c>
      <c r="M249" s="63">
        <v>2284341.8158557047</v>
      </c>
      <c r="N249" s="63">
        <v>3128490.142362</v>
      </c>
      <c r="O249" s="63">
        <v>2747052.2746498277</v>
      </c>
      <c r="P249" s="63">
        <v>274705.22746498277</v>
      </c>
      <c r="Q249" s="63">
        <v>849662.66094910062</v>
      </c>
      <c r="R249" s="63">
        <v>3697205.7766916626</v>
      </c>
      <c r="S249" s="63">
        <f t="shared" si="101"/>
        <v>99728524.651799783</v>
      </c>
      <c r="T249" s="63">
        <f t="shared" si="102"/>
        <v>56407.536567760057</v>
      </c>
      <c r="U249" s="63">
        <f t="shared" si="103"/>
        <v>131247845.69030638</v>
      </c>
      <c r="V249" s="63">
        <f t="shared" si="104"/>
        <v>38242.379280392299</v>
      </c>
      <c r="W249" s="22" t="s">
        <v>1194</v>
      </c>
      <c r="X249" s="18" t="s">
        <v>1195</v>
      </c>
      <c r="Y249" s="18"/>
      <c r="Z249" s="64">
        <v>71029579.719234854</v>
      </c>
      <c r="AA249" s="64">
        <v>22802994.699354663</v>
      </c>
      <c r="AB249" s="64">
        <v>2247726.240107873</v>
      </c>
      <c r="AC249" s="64">
        <v>6460801.5603792779</v>
      </c>
      <c r="AD249" s="64">
        <v>7890196.584732281</v>
      </c>
      <c r="AE249" s="64">
        <v>3265911.3349263687</v>
      </c>
      <c r="AF249" s="64">
        <v>157803.93169464564</v>
      </c>
      <c r="AG249" s="64">
        <v>4384007.8205079911</v>
      </c>
      <c r="AH249" s="64">
        <f t="shared" si="113"/>
        <v>118239021.89093795</v>
      </c>
      <c r="AI249" s="64">
        <f t="shared" si="114"/>
        <v>37548.117462984424</v>
      </c>
      <c r="AJ249" s="64">
        <f t="shared" si="115"/>
        <v>134220767.93643209</v>
      </c>
      <c r="AK249" s="64">
        <f t="shared" si="116"/>
        <v>70588.598814066034</v>
      </c>
      <c r="AL249" s="19" t="s">
        <v>7</v>
      </c>
      <c r="AM249" s="18" t="s">
        <v>8</v>
      </c>
      <c r="AN249" s="18"/>
      <c r="AO249" s="64">
        <v>80573345.202022627</v>
      </c>
      <c r="AP249" s="64">
        <v>11054356.510510126</v>
      </c>
      <c r="AQ249" s="64">
        <v>69507387.757201433</v>
      </c>
      <c r="AR249" s="64">
        <v>15393797.780279273</v>
      </c>
      <c r="AS249" s="64">
        <v>18926060.999120314</v>
      </c>
      <c r="AT249" s="64">
        <v>3912417.1221809583</v>
      </c>
      <c r="AU249" s="64">
        <v>1892606.0999120316</v>
      </c>
      <c r="AV249" s="64">
        <v>7749551.4456594139</v>
      </c>
      <c r="AW249" s="64">
        <v>209009522.91688615</v>
      </c>
      <c r="AX249" s="66">
        <f t="shared" si="117"/>
        <v>60900.210640118341</v>
      </c>
      <c r="AY249" s="31"/>
    </row>
    <row r="250" spans="1:51" ht="27.6" x14ac:dyDescent="0.3">
      <c r="A250" s="16" t="s">
        <v>987</v>
      </c>
      <c r="B250" s="17"/>
      <c r="C250" s="18"/>
      <c r="D250" s="64"/>
      <c r="E250" s="64"/>
      <c r="F250" s="66"/>
      <c r="G250" s="66"/>
      <c r="H250" s="19" t="s">
        <v>153</v>
      </c>
      <c r="I250" s="16" t="s">
        <v>1186</v>
      </c>
      <c r="J250" s="16"/>
      <c r="K250" s="63">
        <v>63110069.111937813</v>
      </c>
      <c r="L250" s="63">
        <v>7025697.764303891</v>
      </c>
      <c r="M250" s="63">
        <v>714998.98762508784</v>
      </c>
      <c r="N250" s="63">
        <v>3128490.142362</v>
      </c>
      <c r="O250" s="63">
        <v>2747052.2746498277</v>
      </c>
      <c r="P250" s="63">
        <v>274705.22746498277</v>
      </c>
      <c r="Q250" s="63">
        <v>849662.66094910062</v>
      </c>
      <c r="R250" s="63">
        <v>2997251.0325177689</v>
      </c>
      <c r="S250" s="63">
        <f t="shared" si="101"/>
        <v>80847927.201810479</v>
      </c>
      <c r="T250" s="63">
        <f t="shared" si="102"/>
        <v>45728.465611883752</v>
      </c>
      <c r="U250" s="63">
        <f t="shared" si="103"/>
        <v>106400012.54217741</v>
      </c>
      <c r="V250" s="63">
        <f t="shared" si="104"/>
        <v>31002.334656811599</v>
      </c>
      <c r="W250" s="22" t="s">
        <v>1197</v>
      </c>
      <c r="X250" s="18" t="s">
        <v>1198</v>
      </c>
      <c r="Y250" s="18"/>
      <c r="Z250" s="64">
        <v>111491102.26136537</v>
      </c>
      <c r="AA250" s="64">
        <v>12554589.446470579</v>
      </c>
      <c r="AB250" s="64">
        <v>721155.22922763228</v>
      </c>
      <c r="AC250" s="64">
        <v>6460801.5603792779</v>
      </c>
      <c r="AD250" s="64">
        <v>7890196.584732281</v>
      </c>
      <c r="AE250" s="64">
        <v>3265911.3349263687</v>
      </c>
      <c r="AF250" s="64">
        <v>157803.93169464564</v>
      </c>
      <c r="AG250" s="64">
        <v>5488588.4510099227</v>
      </c>
      <c r="AH250" s="64">
        <f t="shared" si="113"/>
        <v>148030148.79980609</v>
      </c>
      <c r="AI250" s="64">
        <f t="shared" si="114"/>
        <v>47008.621403558616</v>
      </c>
      <c r="AJ250" s="64">
        <f t="shared" si="115"/>
        <v>168038604.61549586</v>
      </c>
      <c r="AK250" s="64">
        <f t="shared" si="116"/>
        <v>95066.372671348596</v>
      </c>
      <c r="AL250" s="19" t="s">
        <v>19</v>
      </c>
      <c r="AM250" s="18" t="s">
        <v>20</v>
      </c>
      <c r="AN250" s="18"/>
      <c r="AO250" s="64">
        <v>151823121.99614367</v>
      </c>
      <c r="AP250" s="64">
        <v>7881403.7630481739</v>
      </c>
      <c r="AQ250" s="64">
        <v>31049282.942557778</v>
      </c>
      <c r="AR250" s="64">
        <v>15393797.780279273</v>
      </c>
      <c r="AS250" s="64">
        <v>18926060.999120314</v>
      </c>
      <c r="AT250" s="64">
        <v>3912417.1221809583</v>
      </c>
      <c r="AU250" s="64">
        <v>1892606.0999120316</v>
      </c>
      <c r="AV250" s="64">
        <v>8890025.563613167</v>
      </c>
      <c r="AW250" s="64">
        <v>239768716.26685539</v>
      </c>
      <c r="AX250" s="66">
        <f t="shared" si="117"/>
        <v>69862.679564934559</v>
      </c>
      <c r="AY250" s="31"/>
    </row>
    <row r="251" spans="1:51" ht="27.6" x14ac:dyDescent="0.3">
      <c r="A251" s="16" t="s">
        <v>987</v>
      </c>
      <c r="B251" s="17"/>
      <c r="C251" s="18"/>
      <c r="D251" s="64"/>
      <c r="E251" s="64"/>
      <c r="F251" s="66"/>
      <c r="G251" s="66"/>
      <c r="H251" s="19" t="s">
        <v>1189</v>
      </c>
      <c r="I251" s="16" t="s">
        <v>1190</v>
      </c>
      <c r="J251" s="16"/>
      <c r="K251" s="63">
        <v>35131860.605271474</v>
      </c>
      <c r="L251" s="63">
        <v>5828364.8607614581</v>
      </c>
      <c r="M251" s="63">
        <v>714998.98762508784</v>
      </c>
      <c r="N251" s="63">
        <v>3128490.142362</v>
      </c>
      <c r="O251" s="63">
        <v>2747052.2746498277</v>
      </c>
      <c r="P251" s="63">
        <v>274705.22746498277</v>
      </c>
      <c r="Q251" s="63">
        <v>849662.66094910062</v>
      </c>
      <c r="R251" s="63">
        <v>1873992.6882247312</v>
      </c>
      <c r="S251" s="63">
        <f t="shared" si="101"/>
        <v>50549127.44730866</v>
      </c>
      <c r="T251" s="63">
        <f t="shared" si="102"/>
        <v>28591.135433998112</v>
      </c>
      <c r="U251" s="63">
        <f t="shared" si="103"/>
        <v>66525240.417905517</v>
      </c>
      <c r="V251" s="63">
        <f t="shared" si="104"/>
        <v>19383.811310578531</v>
      </c>
      <c r="W251" s="22" t="s">
        <v>1200</v>
      </c>
      <c r="X251" s="18" t="s">
        <v>1201</v>
      </c>
      <c r="Y251" s="18"/>
      <c r="Z251" s="64">
        <v>34541518.469445713</v>
      </c>
      <c r="AA251" s="64">
        <v>17410044.997208815</v>
      </c>
      <c r="AB251" s="64">
        <v>721155.22922763228</v>
      </c>
      <c r="AC251" s="64">
        <v>6460801.5603792779</v>
      </c>
      <c r="AD251" s="64">
        <v>7890196.584732281</v>
      </c>
      <c r="AE251" s="64">
        <v>3265911.3349263687</v>
      </c>
      <c r="AF251" s="64">
        <v>157803.93169464564</v>
      </c>
      <c r="AG251" s="64">
        <v>2712591.0599197764</v>
      </c>
      <c r="AH251" s="64">
        <f t="shared" si="113"/>
        <v>73160023.1675345</v>
      </c>
      <c r="AI251" s="64">
        <f t="shared" si="114"/>
        <v>23232.779665777867</v>
      </c>
      <c r="AJ251" s="64">
        <f t="shared" si="115"/>
        <v>83048678.302253723</v>
      </c>
      <c r="AK251" s="64"/>
      <c r="AL251" s="19" t="s">
        <v>156</v>
      </c>
      <c r="AM251" s="18" t="s">
        <v>157</v>
      </c>
      <c r="AN251" s="18"/>
      <c r="AO251" s="64">
        <v>39950283.621821411</v>
      </c>
      <c r="AP251" s="64">
        <v>7881403.7630481739</v>
      </c>
      <c r="AQ251" s="64">
        <v>43394405.734376922</v>
      </c>
      <c r="AR251" s="64">
        <v>15393797.780279273</v>
      </c>
      <c r="AS251" s="64">
        <v>18926060.999120314</v>
      </c>
      <c r="AT251" s="64">
        <v>3912417.1221809583</v>
      </c>
      <c r="AU251" s="64">
        <v>1892606.0999120316</v>
      </c>
      <c r="AV251" s="64">
        <v>5057692.9515327057</v>
      </c>
      <c r="AW251" s="64">
        <v>136408668.07227179</v>
      </c>
      <c r="AX251" s="66"/>
      <c r="AY251" s="31"/>
    </row>
    <row r="252" spans="1:51" ht="27.6" x14ac:dyDescent="0.3">
      <c r="A252" s="16" t="s">
        <v>987</v>
      </c>
      <c r="B252" s="17"/>
      <c r="C252" s="18"/>
      <c r="D252" s="64"/>
      <c r="E252" s="64"/>
      <c r="F252" s="66"/>
      <c r="G252" s="66"/>
      <c r="H252" s="19" t="s">
        <v>1191</v>
      </c>
      <c r="I252" s="16" t="s">
        <v>1192</v>
      </c>
      <c r="J252" s="16"/>
      <c r="K252" s="63">
        <v>91685100.914094836</v>
      </c>
      <c r="L252" s="63">
        <v>15374305.885559034</v>
      </c>
      <c r="M252" s="63">
        <v>2654575.414318895</v>
      </c>
      <c r="N252" s="63">
        <v>3072715.7182204365</v>
      </c>
      <c r="O252" s="63">
        <v>2747052.2746498277</v>
      </c>
      <c r="P252" s="63">
        <v>274705.22746498277</v>
      </c>
      <c r="Q252" s="63">
        <v>849662.66094910062</v>
      </c>
      <c r="R252" s="63">
        <v>4491337.5466673989</v>
      </c>
      <c r="S252" s="63">
        <f t="shared" si="101"/>
        <v>121149455.64192452</v>
      </c>
      <c r="T252" s="63">
        <f t="shared" si="102"/>
        <v>68523.447761269519</v>
      </c>
      <c r="U252" s="63">
        <f t="shared" si="103"/>
        <v>159438887.87157518</v>
      </c>
      <c r="V252" s="63">
        <f t="shared" si="104"/>
        <v>46456.55241013263</v>
      </c>
      <c r="W252" s="22" t="s">
        <v>1203</v>
      </c>
      <c r="X252" s="18" t="s">
        <v>1204</v>
      </c>
      <c r="Y252" s="18"/>
      <c r="Z252" s="64">
        <v>115395913.38910854</v>
      </c>
      <c r="AA252" s="64">
        <v>28378620.45607337</v>
      </c>
      <c r="AB252" s="64">
        <v>2618024.8510203441</v>
      </c>
      <c r="AC252" s="64">
        <v>7231916.2608315228</v>
      </c>
      <c r="AD252" s="64">
        <v>5597708.7594621005</v>
      </c>
      <c r="AE252" s="64">
        <v>3265911.3349263687</v>
      </c>
      <c r="AF252" s="64">
        <v>111954.17518924201</v>
      </c>
      <c r="AG252" s="64">
        <v>6260944.1775088711</v>
      </c>
      <c r="AH252" s="64">
        <f t="shared" si="113"/>
        <v>168860993.40412036</v>
      </c>
      <c r="AI252" s="64">
        <f t="shared" si="114"/>
        <v>53623.687965741621</v>
      </c>
      <c r="AJ252" s="64">
        <f t="shared" si="115"/>
        <v>191685044.80792636</v>
      </c>
      <c r="AK252" s="64"/>
      <c r="AL252" s="19" t="s">
        <v>159</v>
      </c>
      <c r="AM252" s="18" t="s">
        <v>160</v>
      </c>
      <c r="AN252" s="18"/>
      <c r="AO252" s="64">
        <v>131880400.41919316</v>
      </c>
      <c r="AP252" s="64">
        <v>14339180.940310691</v>
      </c>
      <c r="AQ252" s="64">
        <v>89026528.939022675</v>
      </c>
      <c r="AR252" s="64">
        <v>17348140.895714924</v>
      </c>
      <c r="AS252" s="64">
        <v>13427115.066041728</v>
      </c>
      <c r="AT252" s="64">
        <v>3912417.1221809583</v>
      </c>
      <c r="AU252" s="64">
        <v>1342711.506604173</v>
      </c>
      <c r="AV252" s="64">
        <v>10445550.288878731</v>
      </c>
      <c r="AW252" s="64">
        <v>281722045.1779471</v>
      </c>
      <c r="AX252" s="66"/>
      <c r="AY252" s="31"/>
    </row>
    <row r="253" spans="1:51" ht="27.6" x14ac:dyDescent="0.3">
      <c r="A253" s="16" t="s">
        <v>987</v>
      </c>
      <c r="B253" s="17"/>
      <c r="C253" s="18"/>
      <c r="D253" s="64"/>
      <c r="E253" s="64"/>
      <c r="F253" s="66"/>
      <c r="G253" s="66"/>
      <c r="H253" s="19" t="s">
        <v>7</v>
      </c>
      <c r="I253" s="16" t="s">
        <v>1193</v>
      </c>
      <c r="J253" s="16"/>
      <c r="K253" s="63">
        <v>78565298.187104747</v>
      </c>
      <c r="L253" s="63">
        <v>7025697.764303891</v>
      </c>
      <c r="M253" s="63">
        <v>1085232.5860882779</v>
      </c>
      <c r="N253" s="63">
        <v>3072715.7182204365</v>
      </c>
      <c r="O253" s="63">
        <v>2747052.2746498277</v>
      </c>
      <c r="P253" s="63">
        <v>274705.22746498277</v>
      </c>
      <c r="Q253" s="63">
        <v>849662.66094910062</v>
      </c>
      <c r="R253" s="63">
        <v>3604384.0301230792</v>
      </c>
      <c r="S253" s="63">
        <f t="shared" si="101"/>
        <v>97224748.448904365</v>
      </c>
      <c r="T253" s="63">
        <f t="shared" si="102"/>
        <v>54991.373557072606</v>
      </c>
      <c r="U253" s="63">
        <f t="shared" si="103"/>
        <v>127952747.98513092</v>
      </c>
      <c r="V253" s="63">
        <f t="shared" si="104"/>
        <v>37282.269226436751</v>
      </c>
      <c r="W253" s="22" t="s">
        <v>1206</v>
      </c>
      <c r="X253" s="18" t="s">
        <v>1207</v>
      </c>
      <c r="Y253" s="18"/>
      <c r="Z253" s="64">
        <v>177795279.47672018</v>
      </c>
      <c r="AA253" s="64">
        <v>12554589.446470579</v>
      </c>
      <c r="AB253" s="64">
        <v>1091453.8401401034</v>
      </c>
      <c r="AC253" s="64">
        <v>7231916.2608315228</v>
      </c>
      <c r="AD253" s="64">
        <v>5597708.7594621005</v>
      </c>
      <c r="AE253" s="64">
        <v>3265911.3349263687</v>
      </c>
      <c r="AF253" s="64">
        <v>111954.17518924201</v>
      </c>
      <c r="AG253" s="64">
        <v>7995554.9505780544</v>
      </c>
      <c r="AH253" s="64">
        <f t="shared" si="113"/>
        <v>215644368.24431819</v>
      </c>
      <c r="AI253" s="64">
        <f t="shared" si="114"/>
        <v>68480.269369424641</v>
      </c>
      <c r="AJ253" s="64">
        <f t="shared" si="115"/>
        <v>244791882.10484892</v>
      </c>
      <c r="AK253" s="64">
        <f t="shared" ref="AK253:AK258" si="118">+AJ249/3432</f>
        <v>39108.615366093269</v>
      </c>
      <c r="AL253" s="19" t="s">
        <v>162</v>
      </c>
      <c r="AM253" s="18" t="s">
        <v>163</v>
      </c>
      <c r="AN253" s="18"/>
      <c r="AO253" s="64">
        <v>242199394.34088746</v>
      </c>
      <c r="AP253" s="64">
        <v>11166228.192848738</v>
      </c>
      <c r="AQ253" s="64">
        <v>31049282.942557778</v>
      </c>
      <c r="AR253" s="64">
        <v>17348140.895714924</v>
      </c>
      <c r="AS253" s="64">
        <v>13427115.066041728</v>
      </c>
      <c r="AT253" s="64">
        <v>3912417.1221809583</v>
      </c>
      <c r="AU253" s="64">
        <v>1342711.506604173</v>
      </c>
      <c r="AV253" s="64">
        <v>12338803.60182414</v>
      </c>
      <c r="AW253" s="64">
        <v>332784093.66865993</v>
      </c>
      <c r="AX253" s="66">
        <f t="shared" ref="AX253:AX258" si="119">+AW253/3432</f>
        <v>96965.062257768048</v>
      </c>
      <c r="AY253" s="31"/>
    </row>
    <row r="254" spans="1:51" ht="27.6" x14ac:dyDescent="0.3">
      <c r="A254" s="16" t="s">
        <v>987</v>
      </c>
      <c r="B254" s="17"/>
      <c r="C254" s="18"/>
      <c r="D254" s="64"/>
      <c r="E254" s="64"/>
      <c r="F254" s="66"/>
      <c r="G254" s="66"/>
      <c r="H254" s="19" t="s">
        <v>19</v>
      </c>
      <c r="I254" s="16" t="s">
        <v>1196</v>
      </c>
      <c r="J254" s="16"/>
      <c r="K254" s="63">
        <v>108590494.65501626</v>
      </c>
      <c r="L254" s="63">
        <v>7025697.764303891</v>
      </c>
      <c r="M254" s="63">
        <v>1825699.7830146584</v>
      </c>
      <c r="N254" s="63">
        <v>6145431.436440873</v>
      </c>
      <c r="O254" s="63">
        <v>5494104.5492996555</v>
      </c>
      <c r="P254" s="63">
        <v>549410.45492996555</v>
      </c>
      <c r="Q254" s="63">
        <v>849662.66094910062</v>
      </c>
      <c r="R254" s="63">
        <v>5023499.300202244</v>
      </c>
      <c r="S254" s="63">
        <f t="shared" si="101"/>
        <v>135504000.60415664</v>
      </c>
      <c r="T254" s="63">
        <f t="shared" si="102"/>
        <v>76642.534278369145</v>
      </c>
      <c r="U254" s="63">
        <f t="shared" si="103"/>
        <v>178330204.15982437</v>
      </c>
      <c r="V254" s="63">
        <f t="shared" si="104"/>
        <v>51961.015198084024</v>
      </c>
      <c r="W254" s="22" t="s">
        <v>1209</v>
      </c>
      <c r="X254" s="18" t="s">
        <v>1210</v>
      </c>
      <c r="Y254" s="18"/>
      <c r="Z254" s="64">
        <v>224967119.85487816</v>
      </c>
      <c r="AA254" s="64">
        <v>25109178.892941158</v>
      </c>
      <c r="AB254" s="64">
        <v>1832051.0619650458</v>
      </c>
      <c r="AC254" s="64">
        <v>14463832.521663046</v>
      </c>
      <c r="AD254" s="64">
        <v>11195417.518924201</v>
      </c>
      <c r="AE254" s="64">
        <v>3265911.3349263687</v>
      </c>
      <c r="AF254" s="64">
        <v>223908.35037848403</v>
      </c>
      <c r="AG254" s="64">
        <v>10822166.553806724</v>
      </c>
      <c r="AH254" s="64">
        <f t="shared" si="113"/>
        <v>291879586.0894832</v>
      </c>
      <c r="AI254" s="64">
        <f t="shared" si="114"/>
        <v>92689.611333592635</v>
      </c>
      <c r="AJ254" s="64">
        <f t="shared" si="115"/>
        <v>331331412.95801699</v>
      </c>
      <c r="AK254" s="64">
        <f t="shared" si="118"/>
        <v>48962.297382137491</v>
      </c>
      <c r="AL254" s="19" t="s">
        <v>165</v>
      </c>
      <c r="AM254" s="18" t="s">
        <v>166</v>
      </c>
      <c r="AN254" s="18"/>
      <c r="AO254" s="64">
        <v>304142689.95480388</v>
      </c>
      <c r="AP254" s="64">
        <v>17735877.052449867</v>
      </c>
      <c r="AQ254" s="64">
        <v>62098565.885115556</v>
      </c>
      <c r="AR254" s="64">
        <v>34696281.791429982</v>
      </c>
      <c r="AS254" s="64">
        <v>26854230.132083457</v>
      </c>
      <c r="AT254" s="64">
        <v>3912417.1221809583</v>
      </c>
      <c r="AU254" s="64">
        <v>2685423.013208346</v>
      </c>
      <c r="AV254" s="64">
        <v>17409173.219645973</v>
      </c>
      <c r="AW254" s="64">
        <v>469534658.17091805</v>
      </c>
      <c r="AX254" s="66">
        <f t="shared" si="119"/>
        <v>136810.79783534908</v>
      </c>
      <c r="AY254" s="31"/>
    </row>
    <row r="255" spans="1:51" ht="27.6" x14ac:dyDescent="0.3">
      <c r="A255" s="16" t="s">
        <v>987</v>
      </c>
      <c r="B255" s="17"/>
      <c r="C255" s="18"/>
      <c r="D255" s="64"/>
      <c r="E255" s="64"/>
      <c r="F255" s="66"/>
      <c r="G255" s="66"/>
      <c r="H255" s="19" t="s">
        <v>156</v>
      </c>
      <c r="I255" s="16" t="s">
        <v>1199</v>
      </c>
      <c r="J255" s="16"/>
      <c r="K255" s="63">
        <v>79071966.282963216</v>
      </c>
      <c r="L255" s="63">
        <v>11655360.470863285</v>
      </c>
      <c r="M255" s="63">
        <v>2284341.8158557047</v>
      </c>
      <c r="N255" s="63">
        <v>3128490.142362</v>
      </c>
      <c r="O255" s="63">
        <v>2747052.2746498277</v>
      </c>
      <c r="P255" s="63">
        <v>274705.22746498277</v>
      </c>
      <c r="Q255" s="63">
        <v>849662.66094910062</v>
      </c>
      <c r="R255" s="63">
        <v>3850445.7866916629</v>
      </c>
      <c r="S255" s="63">
        <f t="shared" si="101"/>
        <v>103862024.66179979</v>
      </c>
      <c r="T255" s="63">
        <f t="shared" si="102"/>
        <v>58745.489062103952</v>
      </c>
      <c r="U255" s="63">
        <f t="shared" si="103"/>
        <v>136687743.38625181</v>
      </c>
      <c r="V255" s="63">
        <f t="shared" si="104"/>
        <v>39827.43105660018</v>
      </c>
      <c r="W255" s="22" t="s">
        <v>1216</v>
      </c>
      <c r="X255" s="18" t="s">
        <v>1217</v>
      </c>
      <c r="Y255" s="18"/>
      <c r="Z255" s="64">
        <v>106359335.87113297</v>
      </c>
      <c r="AA255" s="64">
        <v>22802994.699354663</v>
      </c>
      <c r="AB255" s="64">
        <v>2247726.240107873</v>
      </c>
      <c r="AC255" s="64">
        <v>6460801.5603792779</v>
      </c>
      <c r="AD255" s="64">
        <v>7890196.584732281</v>
      </c>
      <c r="AE255" s="64">
        <v>3265911.3349263687</v>
      </c>
      <c r="AF255" s="64">
        <v>157803.93169464564</v>
      </c>
      <c r="AG255" s="64">
        <v>5744386.4435412316</v>
      </c>
      <c r="AH255" s="64">
        <f t="shared" si="113"/>
        <v>154929156.66586933</v>
      </c>
      <c r="AI255" s="64">
        <f t="shared" si="114"/>
        <v>49199.478140955645</v>
      </c>
      <c r="AJ255" s="64">
        <f t="shared" si="115"/>
        <v>175870115.0506601</v>
      </c>
      <c r="AK255" s="64">
        <f t="shared" si="118"/>
        <v>24198.332838652019</v>
      </c>
      <c r="AL255" s="19" t="s">
        <v>462</v>
      </c>
      <c r="AM255" s="18" t="s">
        <v>463</v>
      </c>
      <c r="AN255" s="18"/>
      <c r="AO255" s="64">
        <v>137609188.47679365</v>
      </c>
      <c r="AP255" s="64">
        <v>11054356.510510126</v>
      </c>
      <c r="AQ255" s="64">
        <v>69507387.757201433</v>
      </c>
      <c r="AR255" s="64">
        <v>15393797.780279273</v>
      </c>
      <c r="AS255" s="64">
        <v>18926060.999120314</v>
      </c>
      <c r="AT255" s="64">
        <v>3912417.1221809583</v>
      </c>
      <c r="AU255" s="64">
        <v>1892606.0999120316</v>
      </c>
      <c r="AV255" s="64">
        <v>9945726.8623273857</v>
      </c>
      <c r="AW255" s="64">
        <v>268241541.60832518</v>
      </c>
      <c r="AX255" s="66">
        <f t="shared" si="119"/>
        <v>78158.957345083094</v>
      </c>
      <c r="AY255" s="31"/>
    </row>
    <row r="256" spans="1:51" ht="27.6" x14ac:dyDescent="0.3">
      <c r="A256" s="16" t="s">
        <v>987</v>
      </c>
      <c r="B256" s="17"/>
      <c r="C256" s="18"/>
      <c r="D256" s="64"/>
      <c r="E256" s="64"/>
      <c r="F256" s="66"/>
      <c r="G256" s="66"/>
      <c r="H256" s="19" t="s">
        <v>159</v>
      </c>
      <c r="I256" s="16" t="s">
        <v>1202</v>
      </c>
      <c r="J256" s="16"/>
      <c r="K256" s="63">
        <v>80500122.282963216</v>
      </c>
      <c r="L256" s="63">
        <v>11655360.470863285</v>
      </c>
      <c r="M256" s="63">
        <v>2284341.8158557047</v>
      </c>
      <c r="N256" s="63">
        <v>3128490.142362</v>
      </c>
      <c r="O256" s="63">
        <v>2747052.2746498277</v>
      </c>
      <c r="P256" s="63">
        <v>274705.22746498277</v>
      </c>
      <c r="Q256" s="63">
        <v>849662.66094910062</v>
      </c>
      <c r="R256" s="63">
        <v>3905429.7926916629</v>
      </c>
      <c r="S256" s="63">
        <f t="shared" si="101"/>
        <v>105345164.66779979</v>
      </c>
      <c r="T256" s="63">
        <f t="shared" si="102"/>
        <v>59584.369155995351</v>
      </c>
      <c r="U256" s="63">
        <f t="shared" si="103"/>
        <v>138639631.58799002</v>
      </c>
      <c r="V256" s="63">
        <f t="shared" si="104"/>
        <v>40396.163050113639</v>
      </c>
      <c r="W256" s="22" t="s">
        <v>1219</v>
      </c>
      <c r="X256" s="18" t="s">
        <v>1220</v>
      </c>
      <c r="Y256" s="18"/>
      <c r="Z256" s="64">
        <v>107970074.16415866</v>
      </c>
      <c r="AA256" s="64">
        <v>21917187.275773704</v>
      </c>
      <c r="AB256" s="64">
        <v>2247726.240107873</v>
      </c>
      <c r="AC256" s="64">
        <v>6460801.5603792779</v>
      </c>
      <c r="AD256" s="64">
        <v>7890196.584732281</v>
      </c>
      <c r="AE256" s="64">
        <v>3265911.3349263687</v>
      </c>
      <c r="AF256" s="64">
        <v>157803.93169464564</v>
      </c>
      <c r="AG256" s="64">
        <v>5772300.0372193046</v>
      </c>
      <c r="AH256" s="64">
        <f t="shared" si="113"/>
        <v>155682001.12899214</v>
      </c>
      <c r="AI256" s="64">
        <f t="shared" si="114"/>
        <v>49438.552279768861</v>
      </c>
      <c r="AJ256" s="64">
        <f t="shared" si="115"/>
        <v>176724717.53604129</v>
      </c>
      <c r="AK256" s="64">
        <f t="shared" si="118"/>
        <v>55852.285783195322</v>
      </c>
      <c r="AL256" s="19" t="s">
        <v>465</v>
      </c>
      <c r="AM256" s="18" t="s">
        <v>466</v>
      </c>
      <c r="AN256" s="18"/>
      <c r="AO256" s="64">
        <v>138657640.46407607</v>
      </c>
      <c r="AP256" s="64">
        <v>11054356.510510126</v>
      </c>
      <c r="AQ256" s="64">
        <v>66389838.684319019</v>
      </c>
      <c r="AR256" s="64">
        <v>15393797.780279273</v>
      </c>
      <c r="AS256" s="64">
        <v>18926060.999120314</v>
      </c>
      <c r="AT256" s="64">
        <v>3912417.1221809583</v>
      </c>
      <c r="AU256" s="64">
        <v>1892606.0999120316</v>
      </c>
      <c r="AV256" s="64">
        <v>9866055.9064303581</v>
      </c>
      <c r="AW256" s="64">
        <v>266092773.56682816</v>
      </c>
      <c r="AX256" s="66">
        <f>+AW252/3432</f>
        <v>82086.843000567344</v>
      </c>
      <c r="AY256" s="31"/>
    </row>
    <row r="257" spans="1:51" ht="27.6" x14ac:dyDescent="0.3">
      <c r="A257" s="16" t="s">
        <v>987</v>
      </c>
      <c r="B257" s="17"/>
      <c r="C257" s="18"/>
      <c r="D257" s="64"/>
      <c r="E257" s="64"/>
      <c r="F257" s="66"/>
      <c r="G257" s="66"/>
      <c r="H257" s="19" t="s">
        <v>162</v>
      </c>
      <c r="I257" s="16" t="s">
        <v>1205</v>
      </c>
      <c r="J257" s="16"/>
      <c r="K257" s="63">
        <v>81928278.282963216</v>
      </c>
      <c r="L257" s="63">
        <v>11655360.470863285</v>
      </c>
      <c r="M257" s="63">
        <v>2284341.8158557047</v>
      </c>
      <c r="N257" s="63">
        <v>3128490.142362</v>
      </c>
      <c r="O257" s="63">
        <v>2747052.2746498277</v>
      </c>
      <c r="P257" s="63">
        <v>274705.22746498277</v>
      </c>
      <c r="Q257" s="63">
        <v>849662.66094910062</v>
      </c>
      <c r="R257" s="63">
        <v>3960413.7986916625</v>
      </c>
      <c r="S257" s="63">
        <f t="shared" si="101"/>
        <v>106828304.67379978</v>
      </c>
      <c r="T257" s="63">
        <f t="shared" si="102"/>
        <v>60423.249249886758</v>
      </c>
      <c r="U257" s="63">
        <f t="shared" si="103"/>
        <v>140591519.78972825</v>
      </c>
      <c r="V257" s="63">
        <f t="shared" si="104"/>
        <v>40964.895043627112</v>
      </c>
      <c r="W257" s="22" t="s">
        <v>1222</v>
      </c>
      <c r="X257" s="18" t="s">
        <v>1223</v>
      </c>
      <c r="Y257" s="18"/>
      <c r="Z257" s="64">
        <v>109580812.45718434</v>
      </c>
      <c r="AA257" s="64">
        <v>21917187.275773704</v>
      </c>
      <c r="AB257" s="64">
        <v>2247726.240107873</v>
      </c>
      <c r="AC257" s="64">
        <v>6460801.5603792779</v>
      </c>
      <c r="AD257" s="64">
        <v>7890196.584732281</v>
      </c>
      <c r="AE257" s="64">
        <v>3265911.3349263687</v>
      </c>
      <c r="AF257" s="64">
        <v>157803.93169464564</v>
      </c>
      <c r="AG257" s="64">
        <v>5834321.8052641293</v>
      </c>
      <c r="AH257" s="64">
        <f t="shared" si="113"/>
        <v>157354761.19006264</v>
      </c>
      <c r="AI257" s="64">
        <f t="shared" si="114"/>
        <v>49969.755855847143</v>
      </c>
      <c r="AJ257" s="64">
        <f t="shared" si="115"/>
        <v>178623575.767272</v>
      </c>
      <c r="AK257" s="64">
        <f t="shared" si="118"/>
        <v>71326.305974606323</v>
      </c>
      <c r="AL257" s="19" t="s">
        <v>468</v>
      </c>
      <c r="AM257" s="18" t="s">
        <v>469</v>
      </c>
      <c r="AN257" s="18"/>
      <c r="AO257" s="64">
        <v>139706092.4413836</v>
      </c>
      <c r="AP257" s="64">
        <v>11054356.510510126</v>
      </c>
      <c r="AQ257" s="64">
        <v>66389838.684319019</v>
      </c>
      <c r="AR257" s="64">
        <v>15393797.780279273</v>
      </c>
      <c r="AS257" s="64">
        <v>18926060.999120314</v>
      </c>
      <c r="AT257" s="64">
        <v>3912417.1221809583</v>
      </c>
      <c r="AU257" s="64">
        <v>1892606.0999120316</v>
      </c>
      <c r="AV257" s="64">
        <v>9906426.7386284024</v>
      </c>
      <c r="AW257" s="64">
        <v>267181596.37633371</v>
      </c>
      <c r="AX257" s="66">
        <f t="shared" si="119"/>
        <v>77850.115494269732</v>
      </c>
      <c r="AY257" s="31"/>
    </row>
    <row r="258" spans="1:51" ht="27.6" x14ac:dyDescent="0.3">
      <c r="A258" s="16" t="s">
        <v>987</v>
      </c>
      <c r="B258" s="17"/>
      <c r="C258" s="18"/>
      <c r="D258" s="64"/>
      <c r="E258" s="64"/>
      <c r="F258" s="66"/>
      <c r="G258" s="66"/>
      <c r="H258" s="19" t="s">
        <v>165</v>
      </c>
      <c r="I258" s="16" t="s">
        <v>1208</v>
      </c>
      <c r="J258" s="16"/>
      <c r="K258" s="63">
        <v>95034942.962057233</v>
      </c>
      <c r="L258" s="63">
        <v>7025697.764303891</v>
      </c>
      <c r="M258" s="63">
        <v>1455466.1845514681</v>
      </c>
      <c r="N258" s="63">
        <v>6201205.8605824364</v>
      </c>
      <c r="O258" s="63">
        <v>5494104.5492996555</v>
      </c>
      <c r="P258" s="63">
        <v>549410.45492996555</v>
      </c>
      <c r="Q258" s="63">
        <v>849662.66094910062</v>
      </c>
      <c r="R258" s="63">
        <v>4489503.8818119392</v>
      </c>
      <c r="S258" s="63">
        <f t="shared" si="101"/>
        <v>121099994.31848568</v>
      </c>
      <c r="T258" s="63">
        <f t="shared" si="102"/>
        <v>68495.47189959597</v>
      </c>
      <c r="U258" s="63">
        <f t="shared" si="103"/>
        <v>159373794.2369405</v>
      </c>
      <c r="V258" s="63">
        <f t="shared" si="104"/>
        <v>46437.585733374275</v>
      </c>
      <c r="W258" s="22"/>
      <c r="X258" s="18"/>
      <c r="Y258" s="18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>
        <f t="shared" si="118"/>
        <v>96541.786992429188</v>
      </c>
      <c r="AL258" s="19" t="s">
        <v>168</v>
      </c>
      <c r="AM258" s="18" t="s">
        <v>169</v>
      </c>
      <c r="AN258" s="18"/>
      <c r="AO258" s="64">
        <v>263319082.09759855</v>
      </c>
      <c r="AP258" s="64">
        <v>14451052.622649305</v>
      </c>
      <c r="AQ258" s="64">
        <v>58993637.590859778</v>
      </c>
      <c r="AR258" s="64">
        <v>29033786.940748759</v>
      </c>
      <c r="AS258" s="64">
        <v>28599506.332753591</v>
      </c>
      <c r="AT258" s="64">
        <v>3912417.1221809583</v>
      </c>
      <c r="AU258" s="64">
        <v>2859950.6332753594</v>
      </c>
      <c r="AV258" s="64">
        <v>15447101.275870651</v>
      </c>
      <c r="AW258" s="64">
        <v>416616534.61593688</v>
      </c>
      <c r="AX258" s="66">
        <f t="shared" si="119"/>
        <v>121391.76416548277</v>
      </c>
      <c r="AY258" s="31"/>
    </row>
    <row r="259" spans="1:51" ht="27.6" x14ac:dyDescent="0.3">
      <c r="A259" s="16" t="s">
        <v>987</v>
      </c>
      <c r="B259" s="17"/>
      <c r="C259" s="18"/>
      <c r="D259" s="64"/>
      <c r="E259" s="64"/>
      <c r="F259" s="66"/>
      <c r="G259" s="66"/>
      <c r="H259" s="19" t="s">
        <v>1211</v>
      </c>
      <c r="I259" s="16" t="s">
        <v>1212</v>
      </c>
      <c r="J259" s="16"/>
      <c r="K259" s="63">
        <v>74756882.187104747</v>
      </c>
      <c r="L259" s="63">
        <v>7025697.764303891</v>
      </c>
      <c r="M259" s="63">
        <v>1085232.5860882779</v>
      </c>
      <c r="N259" s="63">
        <v>3072715.7182204365</v>
      </c>
      <c r="O259" s="63">
        <v>2747052.2746498277</v>
      </c>
      <c r="P259" s="63">
        <v>274705.22746498277</v>
      </c>
      <c r="Q259" s="63">
        <v>849662.66094910062</v>
      </c>
      <c r="R259" s="63">
        <v>3457760.0141230794</v>
      </c>
      <c r="S259" s="63">
        <f t="shared" si="101"/>
        <v>93269708.432904363</v>
      </c>
      <c r="T259" s="63">
        <f t="shared" si="102"/>
        <v>52754.359973362196</v>
      </c>
      <c r="U259" s="63">
        <f t="shared" si="103"/>
        <v>122747712.78049564</v>
      </c>
      <c r="V259" s="63">
        <f t="shared" si="104"/>
        <v>35765.650577067492</v>
      </c>
      <c r="W259" s="22"/>
      <c r="X259" s="18"/>
      <c r="Y259" s="18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L259" s="19" t="s">
        <v>171</v>
      </c>
      <c r="AM259" s="18" t="s">
        <v>172</v>
      </c>
      <c r="AN259" s="18"/>
      <c r="AO259" s="64">
        <v>239403522.36811537</v>
      </c>
      <c r="AP259" s="64">
        <v>11166228.192848738</v>
      </c>
      <c r="AQ259" s="64">
        <v>31049282.942557778</v>
      </c>
      <c r="AR259" s="64">
        <v>17348140.895714924</v>
      </c>
      <c r="AS259" s="64">
        <v>13427115.066041728</v>
      </c>
      <c r="AT259" s="64">
        <v>3912417.1221809583</v>
      </c>
      <c r="AU259" s="64">
        <v>1342711.506604173</v>
      </c>
      <c r="AV259" s="64">
        <v>12231148.048014365</v>
      </c>
      <c r="AW259" s="64">
        <v>329880566.14207798</v>
      </c>
      <c r="AX259" s="66"/>
      <c r="AY259" s="31"/>
    </row>
    <row r="260" spans="1:51" ht="27.6" x14ac:dyDescent="0.3">
      <c r="A260" s="16" t="s">
        <v>987</v>
      </c>
      <c r="B260" s="17"/>
      <c r="C260" s="18"/>
      <c r="D260" s="64"/>
      <c r="E260" s="64"/>
      <c r="F260" s="66"/>
      <c r="G260" s="66"/>
      <c r="H260" s="19" t="s">
        <v>1213</v>
      </c>
      <c r="I260" s="16" t="s">
        <v>1214</v>
      </c>
      <c r="J260" s="16"/>
      <c r="K260" s="63">
        <v>97891254.962057233</v>
      </c>
      <c r="L260" s="63">
        <v>7025697.764303891</v>
      </c>
      <c r="M260" s="63">
        <v>1455466.1845514681</v>
      </c>
      <c r="N260" s="63">
        <v>6201205.8605824364</v>
      </c>
      <c r="O260" s="63">
        <v>5494104.5492996555</v>
      </c>
      <c r="P260" s="63">
        <v>549410.45492996555</v>
      </c>
      <c r="Q260" s="63">
        <v>849662.66094910062</v>
      </c>
      <c r="R260" s="63">
        <v>4599471.8938119393</v>
      </c>
      <c r="S260" s="63">
        <f t="shared" si="101"/>
        <v>124066274.33048569</v>
      </c>
      <c r="T260" s="63">
        <f t="shared" si="102"/>
        <v>70173.232087378783</v>
      </c>
      <c r="U260" s="63">
        <f t="shared" si="103"/>
        <v>163277570.64041698</v>
      </c>
      <c r="V260" s="63">
        <f t="shared" si="104"/>
        <v>47575.049720401221</v>
      </c>
      <c r="W260" s="30"/>
      <c r="X260" s="30"/>
      <c r="Y260" s="30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4"/>
      <c r="AL260" s="19" t="s">
        <v>174</v>
      </c>
      <c r="AM260" s="18" t="s">
        <v>175</v>
      </c>
      <c r="AN260" s="18"/>
      <c r="AO260" s="64">
        <v>265415986.08381245</v>
      </c>
      <c r="AP260" s="64">
        <v>14451052.622649305</v>
      </c>
      <c r="AQ260" s="64">
        <v>58993637.590859778</v>
      </c>
      <c r="AR260" s="64">
        <v>29033786.940748759</v>
      </c>
      <c r="AS260" s="64">
        <v>28599506.332753591</v>
      </c>
      <c r="AT260" s="64">
        <v>3912417.1221809583</v>
      </c>
      <c r="AU260" s="64">
        <v>2859950.6332753594</v>
      </c>
      <c r="AV260" s="64">
        <v>15527842.94148346</v>
      </c>
      <c r="AW260" s="64">
        <v>418794180.26776361</v>
      </c>
      <c r="AX260" s="66"/>
      <c r="AY260" s="31"/>
    </row>
    <row r="261" spans="1:51" ht="27.6" x14ac:dyDescent="0.3">
      <c r="A261" s="16" t="s">
        <v>987</v>
      </c>
      <c r="B261" s="17"/>
      <c r="C261" s="18"/>
      <c r="D261" s="64"/>
      <c r="E261" s="64"/>
      <c r="F261" s="66"/>
      <c r="G261" s="66"/>
      <c r="H261" s="19" t="s">
        <v>462</v>
      </c>
      <c r="I261" s="16" t="s">
        <v>1215</v>
      </c>
      <c r="J261" s="16"/>
      <c r="K261" s="63">
        <v>76661090.187104747</v>
      </c>
      <c r="L261" s="63">
        <v>7025697.764303891</v>
      </c>
      <c r="M261" s="63">
        <v>1085232.5860882779</v>
      </c>
      <c r="N261" s="63">
        <v>3072715.7182204365</v>
      </c>
      <c r="O261" s="63">
        <v>2747052.2746498277</v>
      </c>
      <c r="P261" s="63">
        <v>274705.22746498277</v>
      </c>
      <c r="Q261" s="63">
        <v>849662.66094910062</v>
      </c>
      <c r="R261" s="63">
        <v>3531072.0221230793</v>
      </c>
      <c r="S261" s="63">
        <f t="shared" si="101"/>
        <v>95247228.440904364</v>
      </c>
      <c r="T261" s="63">
        <f t="shared" si="102"/>
        <v>53872.866765217397</v>
      </c>
      <c r="U261" s="63">
        <f t="shared" si="103"/>
        <v>125350230.38281329</v>
      </c>
      <c r="V261" s="63">
        <f t="shared" si="104"/>
        <v>36523.959901752125</v>
      </c>
      <c r="W261" s="22"/>
      <c r="X261" s="18"/>
      <c r="Y261" s="18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>
        <f>+AJ255/3432</f>
        <v>51244.206017092103</v>
      </c>
      <c r="AL261" s="19" t="s">
        <v>177</v>
      </c>
      <c r="AM261" s="18" t="s">
        <v>178</v>
      </c>
      <c r="AN261" s="18"/>
      <c r="AO261" s="64">
        <v>240801458.35892463</v>
      </c>
      <c r="AP261" s="64">
        <v>11166228.192848738</v>
      </c>
      <c r="AQ261" s="64">
        <v>31049282.942557778</v>
      </c>
      <c r="AR261" s="64">
        <v>17348140.895714924</v>
      </c>
      <c r="AS261" s="64">
        <v>13427115.066041728</v>
      </c>
      <c r="AT261" s="64">
        <v>3912417.1221809583</v>
      </c>
      <c r="AU261" s="64">
        <v>1342711.506604173</v>
      </c>
      <c r="AV261" s="64">
        <v>12284975.82508957</v>
      </c>
      <c r="AW261" s="64">
        <v>331332329.90996248</v>
      </c>
      <c r="AX261" s="66">
        <f t="shared" ref="AX261:AX263" si="120">+AW261/3432</f>
        <v>96542.054169569485</v>
      </c>
      <c r="AY261" s="31"/>
    </row>
    <row r="262" spans="1:51" ht="27.6" x14ac:dyDescent="0.3">
      <c r="A262" s="16" t="s">
        <v>987</v>
      </c>
      <c r="B262" s="17"/>
      <c r="C262" s="18"/>
      <c r="D262" s="64"/>
      <c r="E262" s="64"/>
      <c r="F262" s="66"/>
      <c r="G262" s="66"/>
      <c r="H262" s="19" t="s">
        <v>465</v>
      </c>
      <c r="I262" s="16" t="s">
        <v>1218</v>
      </c>
      <c r="J262" s="16"/>
      <c r="K262" s="63">
        <v>100747566.96205723</v>
      </c>
      <c r="L262" s="63">
        <v>7025697.764303891</v>
      </c>
      <c r="M262" s="63">
        <v>1455466.1845514681</v>
      </c>
      <c r="N262" s="63">
        <v>6201205.8605824364</v>
      </c>
      <c r="O262" s="63">
        <v>5494104.5492996555</v>
      </c>
      <c r="P262" s="63">
        <v>549410.45492996555</v>
      </c>
      <c r="Q262" s="63">
        <v>849662.66094910062</v>
      </c>
      <c r="R262" s="63">
        <v>4709439.9058119394</v>
      </c>
      <c r="S262" s="63">
        <f t="shared" si="101"/>
        <v>127032554.34248568</v>
      </c>
      <c r="T262" s="63">
        <f t="shared" si="102"/>
        <v>71850.992275161581</v>
      </c>
      <c r="U262" s="63">
        <f t="shared" si="103"/>
        <v>167181347.04389343</v>
      </c>
      <c r="V262" s="63">
        <f t="shared" si="104"/>
        <v>48712.513707428152</v>
      </c>
      <c r="W262" s="22"/>
      <c r="X262" s="18"/>
      <c r="Y262" s="18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>
        <f>+AJ256/3432</f>
        <v>51493.216065280096</v>
      </c>
      <c r="AL262" s="19" t="s">
        <v>180</v>
      </c>
      <c r="AM262" s="18" t="s">
        <v>181</v>
      </c>
      <c r="AN262" s="18"/>
      <c r="AO262" s="64">
        <v>267512890.05675668</v>
      </c>
      <c r="AP262" s="64">
        <v>14451052.622649305</v>
      </c>
      <c r="AQ262" s="64">
        <v>58993637.590859778</v>
      </c>
      <c r="AR262" s="64">
        <v>29033786.940748759</v>
      </c>
      <c r="AS262" s="64">
        <v>28599506.332753591</v>
      </c>
      <c r="AT262" s="64">
        <v>3912417.1221809583</v>
      </c>
      <c r="AU262" s="64">
        <v>2859950.6332753594</v>
      </c>
      <c r="AV262" s="64">
        <v>15608584.606585316</v>
      </c>
      <c r="AW262" s="64">
        <v>420971825.9058097</v>
      </c>
      <c r="AX262" s="66">
        <f t="shared" si="120"/>
        <v>122660.78843409373</v>
      </c>
      <c r="AY262" s="31"/>
    </row>
    <row r="263" spans="1:51" ht="27.6" x14ac:dyDescent="0.3">
      <c r="A263" s="16" t="s">
        <v>987</v>
      </c>
      <c r="B263" s="17"/>
      <c r="C263" s="18"/>
      <c r="D263" s="64"/>
      <c r="E263" s="64"/>
      <c r="F263" s="66"/>
      <c r="G263" s="66"/>
      <c r="H263" s="19" t="s">
        <v>468</v>
      </c>
      <c r="I263" s="16" t="s">
        <v>1221</v>
      </c>
      <c r="J263" s="16"/>
      <c r="K263" s="63">
        <v>78565298.187104747</v>
      </c>
      <c r="L263" s="63">
        <v>7025697.764303891</v>
      </c>
      <c r="M263" s="63">
        <v>1085232.5860882779</v>
      </c>
      <c r="N263" s="63">
        <v>3072715.7182204365</v>
      </c>
      <c r="O263" s="63">
        <v>2747052.2746498277</v>
      </c>
      <c r="P263" s="63">
        <v>274705.22746498277</v>
      </c>
      <c r="Q263" s="63">
        <v>849662.66094910062</v>
      </c>
      <c r="R263" s="63">
        <v>3604384.0301230792</v>
      </c>
      <c r="S263" s="63">
        <f t="shared" si="101"/>
        <v>97224748.448904365</v>
      </c>
      <c r="T263" s="63">
        <f t="shared" si="102"/>
        <v>54991.373557072606</v>
      </c>
      <c r="U263" s="63">
        <f t="shared" si="103"/>
        <v>127952747.98513092</v>
      </c>
      <c r="V263" s="63">
        <f t="shared" si="104"/>
        <v>37282.269226436751</v>
      </c>
      <c r="W263" s="30"/>
      <c r="X263" s="30"/>
      <c r="Y263" s="30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4">
        <f>+AJ257/3432</f>
        <v>52046.496435685316</v>
      </c>
      <c r="AL263" s="19" t="s">
        <v>185</v>
      </c>
      <c r="AM263" s="18" t="s">
        <v>184</v>
      </c>
      <c r="AN263" s="18"/>
      <c r="AO263" s="64">
        <v>161493184.96254259</v>
      </c>
      <c r="AP263" s="64">
        <v>7881403.7630481739</v>
      </c>
      <c r="AQ263" s="64">
        <v>17647453.663096067</v>
      </c>
      <c r="AR263" s="64">
        <v>17348140.895714924</v>
      </c>
      <c r="AS263" s="64">
        <v>13427115.066041728</v>
      </c>
      <c r="AT263" s="64">
        <v>3912417.1221809583</v>
      </c>
      <c r="AU263" s="64">
        <v>1342711.506604173</v>
      </c>
      <c r="AV263" s="64">
        <v>8588673.8695172928</v>
      </c>
      <c r="AW263" s="64">
        <v>231641100.84874594</v>
      </c>
      <c r="AX263" s="66">
        <f t="shared" si="120"/>
        <v>67494.493254296598</v>
      </c>
      <c r="AY263" s="31"/>
    </row>
    <row r="264" spans="1:51" ht="27.6" x14ac:dyDescent="0.3">
      <c r="A264" s="16" t="s">
        <v>692</v>
      </c>
      <c r="B264" s="17"/>
      <c r="C264" s="18"/>
      <c r="D264" s="64"/>
      <c r="E264" s="64"/>
      <c r="F264" s="66"/>
      <c r="G264" s="66"/>
      <c r="H264" s="19"/>
      <c r="I264" s="16"/>
      <c r="J264" s="16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30" t="s">
        <v>339</v>
      </c>
      <c r="X264" s="30" t="s">
        <v>1225</v>
      </c>
      <c r="Y264" s="30"/>
      <c r="Z264" s="68">
        <v>880380030.37789023</v>
      </c>
      <c r="AA264" s="68">
        <v>56371124.918805934</v>
      </c>
      <c r="AB264" s="68">
        <v>50224993.90073581</v>
      </c>
      <c r="AC264" s="68">
        <v>41773789.98917798</v>
      </c>
      <c r="AD264" s="68">
        <v>44506442.072442196</v>
      </c>
      <c r="AE264" s="68">
        <v>25562606.697789546</v>
      </c>
      <c r="AF264" s="68">
        <v>890128.84144884394</v>
      </c>
      <c r="AG264" s="68">
        <v>29477773.674262587</v>
      </c>
      <c r="AH264" s="68">
        <f t="shared" ref="AH264:AH290" si="121">+SUM(Z264:AG264)</f>
        <v>1129186890.472553</v>
      </c>
      <c r="AI264" s="68">
        <f t="shared" ref="AI264:AI301" si="122">+AH264/3149</f>
        <v>358585.86550414516</v>
      </c>
      <c r="AJ264" s="68">
        <f t="shared" ref="AJ264:AJ295" si="123">+AH264*$C$3/$AJ$2</f>
        <v>1281813137.1449862</v>
      </c>
      <c r="AK264" s="64">
        <f t="shared" ref="AK264:AK301" si="124">+AJ264/3432</f>
        <v>373488.67632429668</v>
      </c>
      <c r="AL264" s="19" t="s">
        <v>339</v>
      </c>
      <c r="AM264" s="18" t="s">
        <v>340</v>
      </c>
      <c r="AN264" s="18"/>
      <c r="AO264" s="64">
        <v>820492972.69943166</v>
      </c>
      <c r="AP264" s="64">
        <v>66332813.906086057</v>
      </c>
      <c r="AQ264" s="64">
        <v>78944343.302540436</v>
      </c>
      <c r="AR264" s="64">
        <v>62644845.128794678</v>
      </c>
      <c r="AS264" s="64">
        <v>50725321.329337053</v>
      </c>
      <c r="AT264" s="64">
        <v>49572922.975010186</v>
      </c>
      <c r="AU264" s="64">
        <v>2597136.4520620573</v>
      </c>
      <c r="AV264" s="64">
        <v>30349412.404523436</v>
      </c>
      <c r="AW264" s="64">
        <v>1161659768.1977856</v>
      </c>
      <c r="AX264" s="66">
        <f t="shared" ref="AX264:AX327" si="125">+AW264/3432</f>
        <v>338478.95343758323</v>
      </c>
      <c r="AY264" s="31"/>
    </row>
    <row r="265" spans="1:51" ht="27.6" x14ac:dyDescent="0.3">
      <c r="A265" s="16" t="s">
        <v>692</v>
      </c>
      <c r="B265" s="17"/>
      <c r="C265" s="18"/>
      <c r="D265" s="64"/>
      <c r="E265" s="64"/>
      <c r="F265" s="66"/>
      <c r="G265" s="66"/>
      <c r="H265" s="19"/>
      <c r="I265" s="16"/>
      <c r="J265" s="16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30" t="s">
        <v>341</v>
      </c>
      <c r="X265" s="30" t="s">
        <v>1226</v>
      </c>
      <c r="Y265" s="30"/>
      <c r="Z265" s="68">
        <v>854730512.94136643</v>
      </c>
      <c r="AA265" s="68">
        <v>39316209.362635642</v>
      </c>
      <c r="AB265" s="68">
        <v>40300487.793686867</v>
      </c>
      <c r="AC265" s="68">
        <v>41773789.98917798</v>
      </c>
      <c r="AD265" s="68">
        <v>44506442.072442196</v>
      </c>
      <c r="AE265" s="68">
        <v>25562606.697789546</v>
      </c>
      <c r="AF265" s="68">
        <v>890128.84144884394</v>
      </c>
      <c r="AG265" s="68">
        <v>28065908.778859351</v>
      </c>
      <c r="AH265" s="68">
        <f t="shared" si="121"/>
        <v>1075146086.4774067</v>
      </c>
      <c r="AI265" s="68">
        <f t="shared" si="122"/>
        <v>341424.60669336509</v>
      </c>
      <c r="AJ265" s="68">
        <f t="shared" si="123"/>
        <v>1220467922.2055295</v>
      </c>
      <c r="AK265" s="64">
        <f t="shared" si="124"/>
        <v>355614.19644683262</v>
      </c>
      <c r="AL265" s="19" t="s">
        <v>341</v>
      </c>
      <c r="AM265" s="18" t="s">
        <v>342</v>
      </c>
      <c r="AN265" s="18"/>
      <c r="AO265" s="64">
        <v>792138237.58467984</v>
      </c>
      <c r="AP265" s="64">
        <v>54510801.949539766</v>
      </c>
      <c r="AQ265" s="64">
        <v>56330001.683454759</v>
      </c>
      <c r="AR265" s="64">
        <v>62644845.128794678</v>
      </c>
      <c r="AS265" s="64">
        <v>50725321.329337053</v>
      </c>
      <c r="AT265" s="64">
        <v>49572922.975010186</v>
      </c>
      <c r="AU265" s="64">
        <v>2597136.4520620573</v>
      </c>
      <c r="AV265" s="64">
        <v>28664929.772295404</v>
      </c>
      <c r="AW265" s="64">
        <v>1097184196.8751736</v>
      </c>
      <c r="AX265" s="66">
        <f t="shared" si="125"/>
        <v>319692.36505686876</v>
      </c>
      <c r="AY265" s="31"/>
    </row>
    <row r="266" spans="1:51" ht="27.6" x14ac:dyDescent="0.3">
      <c r="A266" s="16" t="s">
        <v>692</v>
      </c>
      <c r="B266" s="17"/>
      <c r="C266" s="16"/>
      <c r="D266" s="66"/>
      <c r="E266" s="66"/>
      <c r="F266" s="66"/>
      <c r="G266" s="66"/>
      <c r="H266" s="19"/>
      <c r="I266" s="16"/>
      <c r="J266" s="1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27" t="s">
        <v>343</v>
      </c>
      <c r="X266" s="28" t="s">
        <v>1227</v>
      </c>
      <c r="Y266" s="28"/>
      <c r="Z266" s="64">
        <v>1044373171.7158135</v>
      </c>
      <c r="AA266" s="64">
        <v>87823577.4432147</v>
      </c>
      <c r="AB266" s="64">
        <v>75066861.227156267</v>
      </c>
      <c r="AC266" s="64">
        <v>41773789.98917798</v>
      </c>
      <c r="AD266" s="64">
        <v>44506442.072442196</v>
      </c>
      <c r="AE266" s="64">
        <v>25562606.697789546</v>
      </c>
      <c r="AF266" s="64">
        <v>890128.84144884394</v>
      </c>
      <c r="AG266" s="64">
        <v>35387376.616485313</v>
      </c>
      <c r="AH266" s="64">
        <f t="shared" si="121"/>
        <v>1355383954.6035283</v>
      </c>
      <c r="AI266" s="64">
        <f t="shared" si="122"/>
        <v>430417.26090934529</v>
      </c>
      <c r="AJ266" s="64">
        <f t="shared" si="123"/>
        <v>1538584067.4782045</v>
      </c>
      <c r="AK266" s="64">
        <f t="shared" si="124"/>
        <v>448305.38096684281</v>
      </c>
      <c r="AL266" s="19" t="s">
        <v>343</v>
      </c>
      <c r="AM266" s="18" t="s">
        <v>344</v>
      </c>
      <c r="AN266" s="18"/>
      <c r="AO266" s="64">
        <v>1023617023.4963765</v>
      </c>
      <c r="AP266" s="64">
        <v>96389105.090549842</v>
      </c>
      <c r="AQ266" s="64">
        <v>119146843.21477395</v>
      </c>
      <c r="AR266" s="64">
        <v>62644845.128794678</v>
      </c>
      <c r="AS266" s="64">
        <v>50725321.329337053</v>
      </c>
      <c r="AT266" s="64">
        <v>49572922.975010186</v>
      </c>
      <c r="AU266" s="64">
        <v>2597136.4520620573</v>
      </c>
      <c r="AV266" s="64">
        <v>37683393.367804736</v>
      </c>
      <c r="AW266" s="64">
        <v>1442376591.0547092</v>
      </c>
      <c r="AX266" s="66">
        <f t="shared" si="125"/>
        <v>420272.89949146536</v>
      </c>
      <c r="AY266" s="31"/>
    </row>
    <row r="267" spans="1:51" ht="27.6" x14ac:dyDescent="0.3">
      <c r="A267" s="16" t="s">
        <v>692</v>
      </c>
      <c r="B267" s="19"/>
      <c r="C267" s="18"/>
      <c r="D267" s="64"/>
      <c r="E267" s="64"/>
      <c r="F267" s="64"/>
      <c r="G267" s="64"/>
      <c r="H267" s="19"/>
      <c r="I267" s="18"/>
      <c r="J267" s="18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27" t="s">
        <v>346</v>
      </c>
      <c r="X267" s="28" t="s">
        <v>1228</v>
      </c>
      <c r="Y267" s="28"/>
      <c r="Z267" s="64">
        <v>1043999801.7158135</v>
      </c>
      <c r="AA267" s="64">
        <v>87823577.4432147</v>
      </c>
      <c r="AB267" s="64">
        <v>75066861.227156267</v>
      </c>
      <c r="AC267" s="64">
        <v>41773789.98917798</v>
      </c>
      <c r="AD267" s="64">
        <v>44506442.072442196</v>
      </c>
      <c r="AE267" s="64">
        <v>25562606.697789546</v>
      </c>
      <c r="AF267" s="64">
        <v>890128.84144884394</v>
      </c>
      <c r="AG267" s="64">
        <v>35377360.302172042</v>
      </c>
      <c r="AH267" s="64">
        <f t="shared" si="121"/>
        <v>1355000568.2892148</v>
      </c>
      <c r="AI267" s="64">
        <f t="shared" si="122"/>
        <v>430295.51231794694</v>
      </c>
      <c r="AJ267" s="64">
        <f t="shared" si="123"/>
        <v>1538148860.854363</v>
      </c>
      <c r="AK267" s="64">
        <f t="shared" si="124"/>
        <v>448178.57251001254</v>
      </c>
      <c r="AL267" s="19" t="s">
        <v>346</v>
      </c>
      <c r="AM267" s="18" t="s">
        <v>347</v>
      </c>
      <c r="AN267" s="18"/>
      <c r="AO267" s="64">
        <v>1023120353.0523195</v>
      </c>
      <c r="AP267" s="64">
        <v>96389105.090549842</v>
      </c>
      <c r="AQ267" s="64">
        <v>119146843.21477395</v>
      </c>
      <c r="AR267" s="64">
        <v>62644845.128794678</v>
      </c>
      <c r="AS267" s="64">
        <v>50725321.329337053</v>
      </c>
      <c r="AT267" s="64">
        <v>49572922.975010186</v>
      </c>
      <c r="AU267" s="64">
        <v>2597136.4520620573</v>
      </c>
      <c r="AV267" s="64">
        <v>37670069.299781635</v>
      </c>
      <c r="AW267" s="64">
        <v>1441866596.542629</v>
      </c>
      <c r="AX267" s="66">
        <f t="shared" si="125"/>
        <v>420124.29969190824</v>
      </c>
      <c r="AY267" s="31"/>
    </row>
    <row r="268" spans="1:51" ht="27.6" x14ac:dyDescent="0.3">
      <c r="A268" s="16" t="s">
        <v>692</v>
      </c>
      <c r="B268" s="19"/>
      <c r="C268" s="18"/>
      <c r="D268" s="64"/>
      <c r="E268" s="64"/>
      <c r="F268" s="64"/>
      <c r="G268" s="64"/>
      <c r="H268" s="19"/>
      <c r="I268" s="18"/>
      <c r="J268" s="18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27" t="s">
        <v>348</v>
      </c>
      <c r="X268" s="28" t="s">
        <v>1229</v>
      </c>
      <c r="Y268" s="28"/>
      <c r="Z268" s="64">
        <v>993100187.10001481</v>
      </c>
      <c r="AA268" s="64">
        <v>78776192.560273886</v>
      </c>
      <c r="AB268" s="64">
        <v>68384301.764466688</v>
      </c>
      <c r="AC268" s="64">
        <v>41773789.98917798</v>
      </c>
      <c r="AD268" s="64">
        <v>44506442.072442196</v>
      </c>
      <c r="AE268" s="64">
        <v>25562606.697789546</v>
      </c>
      <c r="AF268" s="64">
        <v>890128.84144884394</v>
      </c>
      <c r="AG268" s="64">
        <v>33589903.877949707</v>
      </c>
      <c r="AH268" s="64">
        <f t="shared" si="121"/>
        <v>1286583552.9035635</v>
      </c>
      <c r="AI268" s="64">
        <f t="shared" si="122"/>
        <v>408568.92756543774</v>
      </c>
      <c r="AJ268" s="64">
        <f t="shared" si="123"/>
        <v>1460484277.7233298</v>
      </c>
      <c r="AK268" s="64">
        <f t="shared" si="124"/>
        <v>425549.03197066719</v>
      </c>
      <c r="AL268" s="19" t="s">
        <v>348</v>
      </c>
      <c r="AM268" s="18" t="s">
        <v>349</v>
      </c>
      <c r="AN268" s="18"/>
      <c r="AO268" s="64">
        <v>967559635.66758704</v>
      </c>
      <c r="AP268" s="64">
        <v>88442439.214187831</v>
      </c>
      <c r="AQ268" s="64">
        <v>108430288.63436107</v>
      </c>
      <c r="AR268" s="64">
        <v>62644845.128794678</v>
      </c>
      <c r="AS268" s="64">
        <v>50725321.329337053</v>
      </c>
      <c r="AT268" s="64">
        <v>49572922.975010186</v>
      </c>
      <c r="AU268" s="64">
        <v>2597136.4520620573</v>
      </c>
      <c r="AV268" s="64">
        <v>35678880.154995553</v>
      </c>
      <c r="AW268" s="64">
        <v>1365651469.5563354</v>
      </c>
      <c r="AX268" s="66">
        <f t="shared" si="125"/>
        <v>397917.09485907212</v>
      </c>
      <c r="AY268" s="31"/>
    </row>
    <row r="269" spans="1:51" ht="27.6" x14ac:dyDescent="0.3">
      <c r="A269" s="16" t="s">
        <v>692</v>
      </c>
      <c r="B269" s="19"/>
      <c r="C269" s="18"/>
      <c r="D269" s="64"/>
      <c r="E269" s="64"/>
      <c r="F269" s="64"/>
      <c r="G269" s="64"/>
      <c r="H269" s="19"/>
      <c r="I269" s="18"/>
      <c r="J269" s="18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27" t="s">
        <v>350</v>
      </c>
      <c r="X269" s="28" t="s">
        <v>1230</v>
      </c>
      <c r="Y269" s="28"/>
      <c r="Z269" s="64">
        <v>992615817.10001481</v>
      </c>
      <c r="AA269" s="64">
        <v>78776192.560273886</v>
      </c>
      <c r="AB269" s="64">
        <v>68384301.764466688</v>
      </c>
      <c r="AC269" s="64">
        <v>41773789.98917798</v>
      </c>
      <c r="AD269" s="64">
        <v>44506442.072442196</v>
      </c>
      <c r="AE269" s="64">
        <v>25562606.697789546</v>
      </c>
      <c r="AF269" s="64">
        <v>890128.84144884394</v>
      </c>
      <c r="AG269" s="64">
        <v>33576909.791215591</v>
      </c>
      <c r="AH269" s="64">
        <f t="shared" si="121"/>
        <v>1286086188.8168294</v>
      </c>
      <c r="AI269" s="64">
        <f t="shared" si="122"/>
        <v>408410.98406377563</v>
      </c>
      <c r="AJ269" s="64">
        <f t="shared" si="123"/>
        <v>1459919687.551677</v>
      </c>
      <c r="AK269" s="64">
        <f t="shared" si="124"/>
        <v>425384.52434489422</v>
      </c>
      <c r="AL269" s="19" t="s">
        <v>350</v>
      </c>
      <c r="AM269" s="18" t="s">
        <v>351</v>
      </c>
      <c r="AN269" s="18"/>
      <c r="AO269" s="64">
        <v>966910866.74262786</v>
      </c>
      <c r="AP269" s="64">
        <v>88442439.214187831</v>
      </c>
      <c r="AQ269" s="64">
        <v>108430288.63436107</v>
      </c>
      <c r="AR269" s="64">
        <v>62644845.128794678</v>
      </c>
      <c r="AS269" s="64">
        <v>50725321.329337053</v>
      </c>
      <c r="AT269" s="64">
        <v>49572922.975010186</v>
      </c>
      <c r="AU269" s="64">
        <v>2597136.4520620573</v>
      </c>
      <c r="AV269" s="64">
        <v>35661475.77470503</v>
      </c>
      <c r="AW269" s="64">
        <v>1364985296.2510858</v>
      </c>
      <c r="AX269" s="66">
        <f t="shared" si="125"/>
        <v>397722.98841814854</v>
      </c>
      <c r="AY269" s="31"/>
    </row>
    <row r="270" spans="1:51" ht="41.4" x14ac:dyDescent="0.3">
      <c r="A270" s="16" t="s">
        <v>692</v>
      </c>
      <c r="B270" s="19"/>
      <c r="C270" s="18"/>
      <c r="D270" s="64"/>
      <c r="E270" s="64"/>
      <c r="F270" s="64"/>
      <c r="G270" s="64"/>
      <c r="H270" s="19"/>
      <c r="I270" s="18"/>
      <c r="J270" s="18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27" t="s">
        <v>352</v>
      </c>
      <c r="X270" s="28" t="s">
        <v>1231</v>
      </c>
      <c r="Y270" s="28"/>
      <c r="Z270" s="64">
        <v>1173855491.5585496</v>
      </c>
      <c r="AA270" s="64">
        <v>127283560.64085296</v>
      </c>
      <c r="AB270" s="64">
        <v>103150675.19793612</v>
      </c>
      <c r="AC270" s="64">
        <v>41773789.98917798</v>
      </c>
      <c r="AD270" s="64">
        <v>44506442.072442196</v>
      </c>
      <c r="AE270" s="64">
        <v>25562606.697789546</v>
      </c>
      <c r="AF270" s="64">
        <v>890128.84144884394</v>
      </c>
      <c r="AG270" s="64">
        <v>40672952.629303262</v>
      </c>
      <c r="AH270" s="64">
        <f t="shared" si="121"/>
        <v>1557695647.6275003</v>
      </c>
      <c r="AI270" s="64">
        <f t="shared" si="122"/>
        <v>494663.59086297249</v>
      </c>
      <c r="AJ270" s="64">
        <f t="shared" si="123"/>
        <v>1768241166.8514054</v>
      </c>
      <c r="AK270" s="64">
        <f t="shared" si="124"/>
        <v>515221.78521311347</v>
      </c>
      <c r="AL270" s="19" t="s">
        <v>352</v>
      </c>
      <c r="AM270" s="18" t="s">
        <v>353</v>
      </c>
      <c r="AN270" s="18"/>
      <c r="AO270" s="64">
        <v>1190532216.3673465</v>
      </c>
      <c r="AP270" s="64">
        <v>130320742.35519788</v>
      </c>
      <c r="AQ270" s="64">
        <v>171247130.16568029</v>
      </c>
      <c r="AR270" s="64">
        <v>62644845.128794678</v>
      </c>
      <c r="AS270" s="64">
        <v>50725321.329337053</v>
      </c>
      <c r="AT270" s="64">
        <v>49572922.975010186</v>
      </c>
      <c r="AU270" s="64">
        <v>2597136.4520620573</v>
      </c>
      <c r="AV270" s="64">
        <v>44469149.66684553</v>
      </c>
      <c r="AW270" s="64">
        <v>1702109464.4402742</v>
      </c>
      <c r="AX270" s="66">
        <f t="shared" si="125"/>
        <v>495952.64115392609</v>
      </c>
      <c r="AY270" s="31"/>
    </row>
    <row r="271" spans="1:51" ht="41.4" x14ac:dyDescent="0.3">
      <c r="A271" s="16" t="s">
        <v>692</v>
      </c>
      <c r="B271" s="19"/>
      <c r="C271" s="18"/>
      <c r="D271" s="64"/>
      <c r="E271" s="64"/>
      <c r="F271" s="64"/>
      <c r="G271" s="64"/>
      <c r="H271" s="19"/>
      <c r="I271" s="18"/>
      <c r="J271" s="18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27" t="s">
        <v>354</v>
      </c>
      <c r="X271" s="28" t="s">
        <v>1232</v>
      </c>
      <c r="Y271" s="28"/>
      <c r="Z271" s="64">
        <v>1173482121.5585496</v>
      </c>
      <c r="AA271" s="64">
        <v>127283560.64085296</v>
      </c>
      <c r="AB271" s="64">
        <v>103150675.19793612</v>
      </c>
      <c r="AC271" s="64">
        <v>41773789.98917798</v>
      </c>
      <c r="AD271" s="64">
        <v>44506442.072442196</v>
      </c>
      <c r="AE271" s="64">
        <v>25562606.697789546</v>
      </c>
      <c r="AF271" s="64">
        <v>890128.84144884394</v>
      </c>
      <c r="AG271" s="64">
        <v>40662936.314989999</v>
      </c>
      <c r="AH271" s="64">
        <f t="shared" si="121"/>
        <v>1557312261.3131871</v>
      </c>
      <c r="AI271" s="64">
        <f t="shared" si="122"/>
        <v>494541.84227157419</v>
      </c>
      <c r="AJ271" s="64">
        <f t="shared" si="123"/>
        <v>1767805960.2275643</v>
      </c>
      <c r="AK271" s="64">
        <f t="shared" si="124"/>
        <v>515094.97675628331</v>
      </c>
      <c r="AL271" s="19" t="s">
        <v>354</v>
      </c>
      <c r="AM271" s="18" t="s">
        <v>355</v>
      </c>
      <c r="AN271" s="18"/>
      <c r="AO271" s="64">
        <v>1190035545.9232893</v>
      </c>
      <c r="AP271" s="64">
        <v>130320742.35519788</v>
      </c>
      <c r="AQ271" s="64">
        <v>171247130.16568029</v>
      </c>
      <c r="AR271" s="64">
        <v>62644845.128794678</v>
      </c>
      <c r="AS271" s="64">
        <v>50725321.329337053</v>
      </c>
      <c r="AT271" s="64">
        <v>49572922.975010186</v>
      </c>
      <c r="AU271" s="64">
        <v>2597136.4520620573</v>
      </c>
      <c r="AV271" s="64">
        <v>44455825.59882243</v>
      </c>
      <c r="AW271" s="64">
        <v>1701599469.928194</v>
      </c>
      <c r="AX271" s="66">
        <f t="shared" si="125"/>
        <v>495804.04135436891</v>
      </c>
      <c r="AY271" s="31"/>
    </row>
    <row r="272" spans="1:51" ht="27.6" x14ac:dyDescent="0.3">
      <c r="A272" s="16" t="s">
        <v>692</v>
      </c>
      <c r="B272" s="19"/>
      <c r="C272" s="18"/>
      <c r="D272" s="64"/>
      <c r="E272" s="64"/>
      <c r="F272" s="64"/>
      <c r="G272" s="64"/>
      <c r="H272" s="19"/>
      <c r="I272" s="18"/>
      <c r="J272" s="18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27" t="s">
        <v>356</v>
      </c>
      <c r="X272" s="28" t="s">
        <v>1233</v>
      </c>
      <c r="Y272" s="28"/>
      <c r="Z272" s="64">
        <v>1172136316.1357584</v>
      </c>
      <c r="AA272" s="64">
        <v>98523881.613810033</v>
      </c>
      <c r="AB272" s="64">
        <v>91536464.740520149</v>
      </c>
      <c r="AC272" s="64">
        <v>41773789.98917798</v>
      </c>
      <c r="AD272" s="64">
        <v>44506442.072442196</v>
      </c>
      <c r="AE272" s="64">
        <v>25562606.697789546</v>
      </c>
      <c r="AF272" s="64">
        <v>890128.84144884394</v>
      </c>
      <c r="AG272" s="64">
        <v>39543731.297863461</v>
      </c>
      <c r="AH272" s="64">
        <f t="shared" si="121"/>
        <v>1514473361.3888106</v>
      </c>
      <c r="AI272" s="64">
        <f t="shared" si="122"/>
        <v>480937.87278145779</v>
      </c>
      <c r="AJ272" s="64">
        <f t="shared" si="123"/>
        <v>1719176751.752672</v>
      </c>
      <c r="AK272" s="64">
        <f t="shared" si="124"/>
        <v>500925.62696756178</v>
      </c>
      <c r="AL272" s="19" t="s">
        <v>356</v>
      </c>
      <c r="AM272" s="18" t="s">
        <v>357</v>
      </c>
      <c r="AN272" s="18"/>
      <c r="AO272" s="64">
        <v>1207816777.6842127</v>
      </c>
      <c r="AP272" s="64">
        <v>116964331.7936608</v>
      </c>
      <c r="AQ272" s="64">
        <v>132890050.6402439</v>
      </c>
      <c r="AR272" s="64">
        <v>62644845.128794678</v>
      </c>
      <c r="AS272" s="64">
        <v>50725321.329337053</v>
      </c>
      <c r="AT272" s="64">
        <v>49572922.975010186</v>
      </c>
      <c r="AU272" s="64">
        <v>2597136.4520620573</v>
      </c>
      <c r="AV272" s="64">
        <v>43545532.418458126</v>
      </c>
      <c r="AW272" s="64">
        <v>1666756918.4217799</v>
      </c>
      <c r="AX272" s="66">
        <f t="shared" si="125"/>
        <v>485651.78275692888</v>
      </c>
      <c r="AY272" s="31"/>
    </row>
    <row r="273" spans="1:51" ht="27.6" x14ac:dyDescent="0.3">
      <c r="A273" s="16" t="s">
        <v>692</v>
      </c>
      <c r="B273" s="19"/>
      <c r="C273" s="18"/>
      <c r="D273" s="64"/>
      <c r="E273" s="64"/>
      <c r="F273" s="64"/>
      <c r="G273" s="64"/>
      <c r="H273" s="19"/>
      <c r="I273" s="18"/>
      <c r="J273" s="18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27" t="s">
        <v>358</v>
      </c>
      <c r="X273" s="28" t="s">
        <v>1234</v>
      </c>
      <c r="Y273" s="28"/>
      <c r="Z273" s="64">
        <v>1171762946.1357584</v>
      </c>
      <c r="AA273" s="64">
        <v>98523881.613810033</v>
      </c>
      <c r="AB273" s="64">
        <v>91536464.740520149</v>
      </c>
      <c r="AC273" s="64">
        <v>41773789.98917798</v>
      </c>
      <c r="AD273" s="64">
        <v>44506442.072442196</v>
      </c>
      <c r="AE273" s="64">
        <v>25562606.697789546</v>
      </c>
      <c r="AF273" s="64">
        <v>890128.84144884394</v>
      </c>
      <c r="AG273" s="64">
        <v>39533714.983550198</v>
      </c>
      <c r="AH273" s="64">
        <f t="shared" si="121"/>
        <v>1514089975.0744975</v>
      </c>
      <c r="AI273" s="64">
        <f t="shared" si="122"/>
        <v>480816.12419005955</v>
      </c>
      <c r="AJ273" s="64">
        <f t="shared" si="123"/>
        <v>1718741545.1288309</v>
      </c>
      <c r="AK273" s="64">
        <f t="shared" si="124"/>
        <v>500798.81851073162</v>
      </c>
      <c r="AL273" s="19" t="s">
        <v>358</v>
      </c>
      <c r="AM273" s="18" t="s">
        <v>359</v>
      </c>
      <c r="AN273" s="18"/>
      <c r="AO273" s="64">
        <v>1207320107.2401557</v>
      </c>
      <c r="AP273" s="64">
        <v>116964331.7936608</v>
      </c>
      <c r="AQ273" s="64">
        <v>132890050.6402439</v>
      </c>
      <c r="AR273" s="64">
        <v>62644845.128794678</v>
      </c>
      <c r="AS273" s="64">
        <v>50725321.329337053</v>
      </c>
      <c r="AT273" s="64">
        <v>49572922.975010186</v>
      </c>
      <c r="AU273" s="64">
        <v>2597136.4520620573</v>
      </c>
      <c r="AV273" s="64">
        <v>43532208.350435026</v>
      </c>
      <c r="AW273" s="64">
        <v>1666246923.9096997</v>
      </c>
      <c r="AX273" s="66">
        <f t="shared" si="125"/>
        <v>485503.1829573717</v>
      </c>
      <c r="AY273" s="31"/>
    </row>
    <row r="274" spans="1:51" ht="27.6" x14ac:dyDescent="0.3">
      <c r="A274" s="16" t="s">
        <v>692</v>
      </c>
      <c r="B274" s="19"/>
      <c r="C274" s="18"/>
      <c r="D274" s="64"/>
      <c r="E274" s="64"/>
      <c r="F274" s="64"/>
      <c r="G274" s="64"/>
      <c r="H274" s="19"/>
      <c r="I274" s="18"/>
      <c r="J274" s="18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27" t="s">
        <v>360</v>
      </c>
      <c r="X274" s="28" t="s">
        <v>1235</v>
      </c>
      <c r="Y274" s="28"/>
      <c r="Z274" s="64">
        <v>999014097.30295455</v>
      </c>
      <c r="AA274" s="64">
        <v>78776192.560273886</v>
      </c>
      <c r="AB274" s="64">
        <v>72795193.367599547</v>
      </c>
      <c r="AC274" s="64">
        <v>41773789.98917798</v>
      </c>
      <c r="AD274" s="64">
        <v>44506442.072442196</v>
      </c>
      <c r="AE274" s="64">
        <v>25562606.697789546</v>
      </c>
      <c r="AF274" s="64">
        <v>890128.84144884394</v>
      </c>
      <c r="AG274" s="64">
        <v>33866885.049741194</v>
      </c>
      <c r="AH274" s="64">
        <f t="shared" si="121"/>
        <v>1297185335.8814275</v>
      </c>
      <c r="AI274" s="64">
        <f t="shared" si="122"/>
        <v>411935.64175339078</v>
      </c>
      <c r="AJ274" s="64">
        <f t="shared" si="123"/>
        <v>1472519047.8865745</v>
      </c>
      <c r="AK274" s="64">
        <f t="shared" si="124"/>
        <v>429055.66663361731</v>
      </c>
      <c r="AL274" s="19" t="s">
        <v>360</v>
      </c>
      <c r="AM274" s="18" t="s">
        <v>361</v>
      </c>
      <c r="AN274" s="18"/>
      <c r="AO274" s="64">
        <v>972864158.1876905</v>
      </c>
      <c r="AP274" s="64">
        <v>93696666.750430614</v>
      </c>
      <c r="AQ274" s="64">
        <v>108430288.63436107</v>
      </c>
      <c r="AR274" s="64">
        <v>62644845.128794678</v>
      </c>
      <c r="AS274" s="64">
        <v>50725321.329337053</v>
      </c>
      <c r="AT274" s="64">
        <v>49572922.975010186</v>
      </c>
      <c r="AU274" s="64">
        <v>2597136.4520620573</v>
      </c>
      <c r="AV274" s="64">
        <v>35962137.404693082</v>
      </c>
      <c r="AW274" s="64">
        <v>1376493476.8623793</v>
      </c>
      <c r="AX274" s="66">
        <f t="shared" si="125"/>
        <v>401076.18789696367</v>
      </c>
      <c r="AY274" s="31"/>
    </row>
    <row r="275" spans="1:51" ht="27.6" x14ac:dyDescent="0.3">
      <c r="A275" s="16" t="s">
        <v>692</v>
      </c>
      <c r="B275" s="19"/>
      <c r="C275" s="18"/>
      <c r="D275" s="64"/>
      <c r="E275" s="64"/>
      <c r="F275" s="64"/>
      <c r="G275" s="64"/>
      <c r="H275" s="19"/>
      <c r="I275" s="18"/>
      <c r="J275" s="18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27" t="s">
        <v>362</v>
      </c>
      <c r="X275" s="28" t="s">
        <v>1236</v>
      </c>
      <c r="Y275" s="28"/>
      <c r="Z275" s="64">
        <v>998807227.30295455</v>
      </c>
      <c r="AA275" s="64">
        <v>78776192.560273886</v>
      </c>
      <c r="AB275" s="64">
        <v>72795193.367599547</v>
      </c>
      <c r="AC275" s="64">
        <v>41773789.98917798</v>
      </c>
      <c r="AD275" s="64">
        <v>44506442.072442196</v>
      </c>
      <c r="AE275" s="64">
        <v>25562606.697789546</v>
      </c>
      <c r="AF275" s="64">
        <v>890128.84144884394</v>
      </c>
      <c r="AG275" s="64">
        <v>33861335.394059204</v>
      </c>
      <c r="AH275" s="64">
        <f t="shared" si="121"/>
        <v>1296972916.2257454</v>
      </c>
      <c r="AI275" s="64">
        <f t="shared" si="122"/>
        <v>411868.18552738818</v>
      </c>
      <c r="AJ275" s="64">
        <f t="shared" si="123"/>
        <v>1472277916.5844502</v>
      </c>
      <c r="AK275" s="64">
        <f t="shared" si="124"/>
        <v>428985.4069302011</v>
      </c>
      <c r="AL275" s="19" t="s">
        <v>362</v>
      </c>
      <c r="AM275" s="18" t="s">
        <v>363</v>
      </c>
      <c r="AN275" s="18"/>
      <c r="AO275" s="64">
        <v>972595635.4649868</v>
      </c>
      <c r="AP275" s="64">
        <v>93696666.750430614</v>
      </c>
      <c r="AQ275" s="64">
        <v>108430288.63436107</v>
      </c>
      <c r="AR275" s="64">
        <v>62644845.128794678</v>
      </c>
      <c r="AS275" s="64">
        <v>50725321.329337053</v>
      </c>
      <c r="AT275" s="64">
        <v>49572922.975010186</v>
      </c>
      <c r="AU275" s="64">
        <v>2597136.4520620573</v>
      </c>
      <c r="AV275" s="64">
        <v>35954933.805071123</v>
      </c>
      <c r="AW275" s="64">
        <v>1376217750.5400536</v>
      </c>
      <c r="AX275" s="66">
        <f t="shared" si="125"/>
        <v>400995.84805945616</v>
      </c>
      <c r="AY275" s="31"/>
    </row>
    <row r="276" spans="1:51" ht="27.6" x14ac:dyDescent="0.3">
      <c r="A276" s="16" t="s">
        <v>692</v>
      </c>
      <c r="B276" s="19"/>
      <c r="C276" s="18"/>
      <c r="D276" s="64"/>
      <c r="E276" s="64"/>
      <c r="F276" s="64"/>
      <c r="G276" s="64"/>
      <c r="H276" s="19"/>
      <c r="I276" s="18"/>
      <c r="J276" s="18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27" t="s">
        <v>364</v>
      </c>
      <c r="X276" s="28" t="s">
        <v>1237</v>
      </c>
      <c r="Y276" s="28"/>
      <c r="Z276" s="64">
        <v>977222375.52438664</v>
      </c>
      <c r="AA276" s="64">
        <v>78776192.560273886</v>
      </c>
      <c r="AB276" s="64">
        <v>68384301.764466688</v>
      </c>
      <c r="AC276" s="64">
        <v>41773789.98917798</v>
      </c>
      <c r="AD276" s="64">
        <v>44506442.072442196</v>
      </c>
      <c r="AE276" s="64">
        <v>25562606.697789546</v>
      </c>
      <c r="AF276" s="64">
        <v>890128.84144884394</v>
      </c>
      <c r="AG276" s="64">
        <v>33163953.342694368</v>
      </c>
      <c r="AH276" s="64">
        <f t="shared" si="121"/>
        <v>1270279790.79268</v>
      </c>
      <c r="AI276" s="64">
        <f t="shared" si="122"/>
        <v>403391.48643781518</v>
      </c>
      <c r="AJ276" s="64">
        <f t="shared" si="123"/>
        <v>1441976821.9293015</v>
      </c>
      <c r="AK276" s="64">
        <f t="shared" si="124"/>
        <v>420156.41664606688</v>
      </c>
      <c r="AL276" s="19" t="s">
        <v>364</v>
      </c>
      <c r="AM276" s="18" t="s">
        <v>365</v>
      </c>
      <c r="AN276" s="18"/>
      <c r="AO276" s="64">
        <v>948394836.34909034</v>
      </c>
      <c r="AP276" s="64">
        <v>88442439.214187831</v>
      </c>
      <c r="AQ276" s="64">
        <v>108430288.63436107</v>
      </c>
      <c r="AR276" s="64">
        <v>62644845.128794678</v>
      </c>
      <c r="AS276" s="64">
        <v>50725321.329337053</v>
      </c>
      <c r="AT276" s="64">
        <v>49572922.975010186</v>
      </c>
      <c r="AU276" s="64">
        <v>2597136.4520620573</v>
      </c>
      <c r="AV276" s="64">
        <v>35164750.327412434</v>
      </c>
      <c r="AW276" s="64">
        <v>1345972540.4102557</v>
      </c>
      <c r="AX276" s="66">
        <f t="shared" si="125"/>
        <v>392183.1411451794</v>
      </c>
      <c r="AY276" s="31"/>
    </row>
    <row r="277" spans="1:51" ht="27.6" x14ac:dyDescent="0.3">
      <c r="A277" s="16" t="s">
        <v>692</v>
      </c>
      <c r="B277" s="19"/>
      <c r="C277" s="18"/>
      <c r="D277" s="64"/>
      <c r="E277" s="64"/>
      <c r="F277" s="64"/>
      <c r="G277" s="64"/>
      <c r="H277" s="19"/>
      <c r="I277" s="18"/>
      <c r="J277" s="18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27" t="s">
        <v>368</v>
      </c>
      <c r="X277" s="28" t="s">
        <v>1238</v>
      </c>
      <c r="Y277" s="28"/>
      <c r="Z277" s="64">
        <v>976960005.52438664</v>
      </c>
      <c r="AA277" s="64">
        <v>78776192.560273886</v>
      </c>
      <c r="AB277" s="64">
        <v>68384301.764466688</v>
      </c>
      <c r="AC277" s="64">
        <v>41773789.98917798</v>
      </c>
      <c r="AD277" s="64">
        <v>44506442.072442196</v>
      </c>
      <c r="AE277" s="64">
        <v>25562606.697789546</v>
      </c>
      <c r="AF277" s="64">
        <v>890128.84144884394</v>
      </c>
      <c r="AG277" s="64">
        <v>33156914.800801951</v>
      </c>
      <c r="AH277" s="64">
        <f t="shared" si="121"/>
        <v>1270010382.2507877</v>
      </c>
      <c r="AI277" s="64">
        <f t="shared" si="122"/>
        <v>403305.93275668076</v>
      </c>
      <c r="AJ277" s="64">
        <f t="shared" si="123"/>
        <v>1441670998.8532717</v>
      </c>
      <c r="AK277" s="64">
        <f t="shared" si="124"/>
        <v>420067.30735817942</v>
      </c>
      <c r="AL277" s="19" t="s">
        <v>368</v>
      </c>
      <c r="AM277" s="18" t="s">
        <v>369</v>
      </c>
      <c r="AN277" s="18"/>
      <c r="AO277" s="64">
        <v>948050264.38593554</v>
      </c>
      <c r="AP277" s="64">
        <v>88442439.214187831</v>
      </c>
      <c r="AQ277" s="64">
        <v>108430288.63436107</v>
      </c>
      <c r="AR277" s="64">
        <v>62644845.128794678</v>
      </c>
      <c r="AS277" s="64">
        <v>50725321.329337053</v>
      </c>
      <c r="AT277" s="64">
        <v>49572922.975010186</v>
      </c>
      <c r="AU277" s="64">
        <v>2597136.4520620573</v>
      </c>
      <c r="AV277" s="64">
        <v>35155506.571656756</v>
      </c>
      <c r="AW277" s="64">
        <v>1345618724.6913452</v>
      </c>
      <c r="AX277" s="66">
        <f t="shared" si="125"/>
        <v>392080.04798698868</v>
      </c>
      <c r="AY277" s="31"/>
    </row>
    <row r="278" spans="1:51" ht="27.6" x14ac:dyDescent="0.3">
      <c r="A278" s="16" t="s">
        <v>692</v>
      </c>
      <c r="B278" s="19"/>
      <c r="C278" s="18"/>
      <c r="D278" s="64"/>
      <c r="E278" s="64"/>
      <c r="F278" s="64"/>
      <c r="G278" s="64"/>
      <c r="H278" s="19"/>
      <c r="I278" s="18"/>
      <c r="J278" s="18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27" t="s">
        <v>370</v>
      </c>
      <c r="X278" s="28" t="s">
        <v>1239</v>
      </c>
      <c r="Y278" s="28"/>
      <c r="Z278" s="64">
        <v>794499928.76421738</v>
      </c>
      <c r="AA278" s="64">
        <v>27926655.949542392</v>
      </c>
      <c r="AB278" s="64">
        <v>41236387.377313331</v>
      </c>
      <c r="AC278" s="64">
        <v>41773789.98917798</v>
      </c>
      <c r="AD278" s="64">
        <v>44506442.072442196</v>
      </c>
      <c r="AE278" s="64">
        <v>25562606.697789546</v>
      </c>
      <c r="AF278" s="64">
        <v>890128.84144884394</v>
      </c>
      <c r="AG278" s="64">
        <v>26169678.377734751</v>
      </c>
      <c r="AH278" s="64">
        <f t="shared" si="121"/>
        <v>1002565618.0696665</v>
      </c>
      <c r="AI278" s="64">
        <f t="shared" si="122"/>
        <v>318375.87109230441</v>
      </c>
      <c r="AJ278" s="64">
        <f t="shared" si="123"/>
        <v>1138077134.0285218</v>
      </c>
      <c r="AK278" s="64">
        <f t="shared" si="124"/>
        <v>331607.5565351171</v>
      </c>
      <c r="AL278" s="19" t="s">
        <v>370</v>
      </c>
      <c r="AM278" s="18" t="s">
        <v>371</v>
      </c>
      <c r="AN278" s="18"/>
      <c r="AO278" s="64">
        <v>558115364.29454017</v>
      </c>
      <c r="AP278" s="64">
        <v>50567902.194601797</v>
      </c>
      <c r="AQ278" s="64">
        <v>36099339.915495373</v>
      </c>
      <c r="AR278" s="64">
        <v>62644845.128794678</v>
      </c>
      <c r="AS278" s="64">
        <v>50725321.329337053</v>
      </c>
      <c r="AT278" s="64">
        <v>49572922.975010186</v>
      </c>
      <c r="AU278" s="64">
        <v>2597136.4520620573</v>
      </c>
      <c r="AV278" s="64">
        <v>21738351.188981798</v>
      </c>
      <c r="AW278" s="64">
        <v>832061183.47882295</v>
      </c>
      <c r="AX278" s="66">
        <f t="shared" si="125"/>
        <v>242442.06977821182</v>
      </c>
      <c r="AY278" s="31"/>
    </row>
    <row r="279" spans="1:51" ht="27.6" x14ac:dyDescent="0.3">
      <c r="A279" s="16" t="s">
        <v>692</v>
      </c>
      <c r="B279" s="19"/>
      <c r="C279" s="18"/>
      <c r="D279" s="64"/>
      <c r="E279" s="64"/>
      <c r="F279" s="64"/>
      <c r="G279" s="64"/>
      <c r="H279" s="19"/>
      <c r="I279" s="18"/>
      <c r="J279" s="18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27" t="s">
        <v>372</v>
      </c>
      <c r="X279" s="28" t="s">
        <v>1240</v>
      </c>
      <c r="Y279" s="28"/>
      <c r="Z279" s="64">
        <v>812934496.85644102</v>
      </c>
      <c r="AA279" s="64">
        <v>33587784.371909834</v>
      </c>
      <c r="AB279" s="64">
        <v>41176326.995838284</v>
      </c>
      <c r="AC279" s="64">
        <v>41773789.98917798</v>
      </c>
      <c r="AD279" s="64">
        <v>44506442.072442196</v>
      </c>
      <c r="AE279" s="64">
        <v>25562606.697789546</v>
      </c>
      <c r="AF279" s="64">
        <v>890128.84144884394</v>
      </c>
      <c r="AG279" s="64">
        <v>26814477.065975793</v>
      </c>
      <c r="AH279" s="64">
        <f t="shared" si="121"/>
        <v>1027246052.8910235</v>
      </c>
      <c r="AI279" s="64">
        <f t="shared" si="122"/>
        <v>326213.41787584109</v>
      </c>
      <c r="AJ279" s="64">
        <f t="shared" si="123"/>
        <v>1166093493.2790499</v>
      </c>
      <c r="AK279" s="64">
        <f t="shared" si="124"/>
        <v>339770.83137501456</v>
      </c>
      <c r="AL279" s="19" t="s">
        <v>372</v>
      </c>
      <c r="AM279" s="18" t="s">
        <v>373</v>
      </c>
      <c r="AN279" s="18"/>
      <c r="AO279" s="64">
        <v>578541160.25176215</v>
      </c>
      <c r="AP279" s="64">
        <v>50527320.594845518</v>
      </c>
      <c r="AQ279" s="64">
        <v>43707021.817679435</v>
      </c>
      <c r="AR279" s="64">
        <v>62644845.128794678</v>
      </c>
      <c r="AS279" s="64">
        <v>50725321.329337053</v>
      </c>
      <c r="AT279" s="64">
        <v>49572922.975010186</v>
      </c>
      <c r="AU279" s="64">
        <v>2597136.4520620573</v>
      </c>
      <c r="AV279" s="64">
        <v>22489310.418366238</v>
      </c>
      <c r="AW279" s="64">
        <v>860805038.96785712</v>
      </c>
      <c r="AX279" s="66">
        <f t="shared" si="125"/>
        <v>250817.31904657843</v>
      </c>
      <c r="AY279" s="31"/>
    </row>
    <row r="280" spans="1:51" ht="27.6" x14ac:dyDescent="0.3">
      <c r="A280" s="16" t="s">
        <v>692</v>
      </c>
      <c r="B280" s="19"/>
      <c r="C280" s="18"/>
      <c r="D280" s="64"/>
      <c r="E280" s="64"/>
      <c r="F280" s="64"/>
      <c r="G280" s="64"/>
      <c r="H280" s="19"/>
      <c r="I280" s="18"/>
      <c r="J280" s="18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27" t="s">
        <v>374</v>
      </c>
      <c r="X280" s="28" t="s">
        <v>1241</v>
      </c>
      <c r="Y280" s="28"/>
      <c r="Z280" s="64">
        <v>397018907.62709135</v>
      </c>
      <c r="AA280" s="64">
        <v>44981571.505712688</v>
      </c>
      <c r="AB280" s="64">
        <v>44717891.30399783</v>
      </c>
      <c r="AC280" s="64">
        <v>41773789.98917798</v>
      </c>
      <c r="AD280" s="64">
        <v>44506442.072442196</v>
      </c>
      <c r="AE280" s="64">
        <v>25562606.697789546</v>
      </c>
      <c r="AF280" s="64">
        <v>890128.84144884394</v>
      </c>
      <c r="AG280" s="64">
        <v>16057469.017428264</v>
      </c>
      <c r="AH280" s="64">
        <f t="shared" si="121"/>
        <v>615508807.05508876</v>
      </c>
      <c r="AI280" s="64">
        <f t="shared" si="122"/>
        <v>195461.67261196848</v>
      </c>
      <c r="AJ280" s="64">
        <f t="shared" si="123"/>
        <v>698703891.77249193</v>
      </c>
      <c r="AK280" s="64">
        <f t="shared" si="124"/>
        <v>203585.05005025989</v>
      </c>
      <c r="AL280" s="19" t="s">
        <v>374</v>
      </c>
      <c r="AM280" s="18" t="s">
        <v>375</v>
      </c>
      <c r="AN280" s="18"/>
      <c r="AO280" s="64">
        <v>572179259.06218743</v>
      </c>
      <c r="AP280" s="64">
        <v>54770874.210556075</v>
      </c>
      <c r="AQ280" s="64">
        <v>58713681.53458105</v>
      </c>
      <c r="AR280" s="64">
        <v>62644845.128794678</v>
      </c>
      <c r="AS280" s="64">
        <v>50725321.329337053</v>
      </c>
      <c r="AT280" s="64">
        <v>49572922.975010186</v>
      </c>
      <c r="AU280" s="64">
        <v>2597136.4520620573</v>
      </c>
      <c r="AV280" s="64">
        <v>22835062.31431967</v>
      </c>
      <c r="AW280" s="64">
        <v>874039103.0068481</v>
      </c>
      <c r="AX280" s="66">
        <f t="shared" si="125"/>
        <v>254673.39831201869</v>
      </c>
      <c r="AY280" s="31"/>
    </row>
    <row r="281" spans="1:51" ht="27.6" x14ac:dyDescent="0.3">
      <c r="A281" s="16" t="s">
        <v>692</v>
      </c>
      <c r="B281" s="19"/>
      <c r="C281" s="18"/>
      <c r="D281" s="64"/>
      <c r="E281" s="64"/>
      <c r="F281" s="64"/>
      <c r="G281" s="64"/>
      <c r="H281" s="19"/>
      <c r="I281" s="18"/>
      <c r="J281" s="18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27" t="s">
        <v>376</v>
      </c>
      <c r="X281" s="28" t="s">
        <v>1242</v>
      </c>
      <c r="Y281" s="28"/>
      <c r="Z281" s="64">
        <v>789429142.7051847</v>
      </c>
      <c r="AA281" s="64">
        <v>16532868.81573954</v>
      </c>
      <c r="AB281" s="64">
        <v>29219710.311557751</v>
      </c>
      <c r="AC281" s="64">
        <v>41773789.98917798</v>
      </c>
      <c r="AD281" s="64">
        <v>44506442.072442196</v>
      </c>
      <c r="AE281" s="64">
        <v>25562606.697789546</v>
      </c>
      <c r="AF281" s="64">
        <v>890128.84144884394</v>
      </c>
      <c r="AG281" s="64">
        <v>25405618.18375878</v>
      </c>
      <c r="AH281" s="64">
        <f t="shared" si="121"/>
        <v>973320307.61709929</v>
      </c>
      <c r="AI281" s="64">
        <f t="shared" si="122"/>
        <v>309088.69724264822</v>
      </c>
      <c r="AJ281" s="64">
        <f t="shared" si="123"/>
        <v>1104878888.942364</v>
      </c>
      <c r="AK281" s="64">
        <f t="shared" si="124"/>
        <v>321934.40819998953</v>
      </c>
      <c r="AL281" s="19" t="s">
        <v>376</v>
      </c>
      <c r="AM281" s="18" t="s">
        <v>377</v>
      </c>
      <c r="AN281" s="18"/>
      <c r="AO281" s="64">
        <v>552515882.59943843</v>
      </c>
      <c r="AP281" s="64">
        <v>36340496.233950019</v>
      </c>
      <c r="AQ281" s="64">
        <v>21092680.198593758</v>
      </c>
      <c r="AR281" s="64">
        <v>62644845.128794678</v>
      </c>
      <c r="AS281" s="64">
        <v>50725321.329337053</v>
      </c>
      <c r="AT281" s="64">
        <v>49572922.975010186</v>
      </c>
      <c r="AU281" s="64">
        <v>2597136.4520620573</v>
      </c>
      <c r="AV281" s="64">
        <v>20803879.326940075</v>
      </c>
      <c r="AW281" s="64">
        <v>796293164.24412608</v>
      </c>
      <c r="AX281" s="66">
        <f t="shared" si="125"/>
        <v>232020.15275178498</v>
      </c>
      <c r="AY281" s="31"/>
    </row>
    <row r="282" spans="1:51" ht="27.6" x14ac:dyDescent="0.3">
      <c r="A282" s="16" t="s">
        <v>692</v>
      </c>
      <c r="B282" s="19"/>
      <c r="C282" s="18"/>
      <c r="D282" s="64"/>
      <c r="E282" s="64"/>
      <c r="F282" s="64"/>
      <c r="G282" s="64"/>
      <c r="H282" s="19"/>
      <c r="I282" s="18"/>
      <c r="J282" s="18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27" t="s">
        <v>378</v>
      </c>
      <c r="X282" s="28" t="s">
        <v>1243</v>
      </c>
      <c r="Y282" s="28"/>
      <c r="Z282" s="64">
        <v>789318142.7051847</v>
      </c>
      <c r="AA282" s="64">
        <v>16532868.81573954</v>
      </c>
      <c r="AB282" s="64">
        <v>29219710.311557751</v>
      </c>
      <c r="AC282" s="64">
        <v>27607641.226439938</v>
      </c>
      <c r="AD282" s="64">
        <v>32229660.586262722</v>
      </c>
      <c r="AE282" s="64">
        <v>18482208.457885724</v>
      </c>
      <c r="AF282" s="64">
        <v>644593.21172525443</v>
      </c>
      <c r="AG282" s="64">
        <v>24503317.501166083</v>
      </c>
      <c r="AH282" s="64">
        <f t="shared" si="121"/>
        <v>938538142.81596172</v>
      </c>
      <c r="AI282" s="64">
        <f t="shared" si="122"/>
        <v>298043.23366654868</v>
      </c>
      <c r="AJ282" s="64">
        <f t="shared" si="123"/>
        <v>1065395402.0575825</v>
      </c>
      <c r="AK282" s="64">
        <f t="shared" si="124"/>
        <v>310429.89570442378</v>
      </c>
      <c r="AL282" s="19" t="s">
        <v>378</v>
      </c>
      <c r="AM282" s="18" t="s">
        <v>379</v>
      </c>
      <c r="AN282" s="18"/>
      <c r="AO282" s="64">
        <v>552363784.11853611</v>
      </c>
      <c r="AP282" s="64">
        <v>36340496.233950019</v>
      </c>
      <c r="AQ282" s="64">
        <v>21092680.198593758</v>
      </c>
      <c r="AR282" s="64">
        <v>39848946.885038115</v>
      </c>
      <c r="AS282" s="64">
        <v>37846564.936189294</v>
      </c>
      <c r="AT282" s="64">
        <v>17366390.412504029</v>
      </c>
      <c r="AU282" s="64">
        <v>1937744.124732892</v>
      </c>
      <c r="AV282" s="64">
        <v>18961076.064909261</v>
      </c>
      <c r="AW282" s="64">
        <v>725757682.97445345</v>
      </c>
      <c r="AX282" s="66">
        <f t="shared" si="125"/>
        <v>211467.85634453772</v>
      </c>
      <c r="AY282" s="31"/>
    </row>
    <row r="283" spans="1:51" ht="27.6" x14ac:dyDescent="0.3">
      <c r="A283" s="16" t="s">
        <v>692</v>
      </c>
      <c r="B283" s="19"/>
      <c r="C283" s="18"/>
      <c r="D283" s="64"/>
      <c r="E283" s="64"/>
      <c r="F283" s="64"/>
      <c r="G283" s="64"/>
      <c r="H283" s="19"/>
      <c r="I283" s="18"/>
      <c r="J283" s="18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27" t="s">
        <v>380</v>
      </c>
      <c r="X283" s="28" t="s">
        <v>1244</v>
      </c>
      <c r="Y283" s="28"/>
      <c r="Z283" s="64">
        <v>67454314.769005269</v>
      </c>
      <c r="AA283" s="64">
        <v>16743939.219100509</v>
      </c>
      <c r="AB283" s="64">
        <v>19747951.505024131</v>
      </c>
      <c r="AC283" s="64">
        <v>41773789.98917798</v>
      </c>
      <c r="AD283" s="64">
        <v>44506442.072442196</v>
      </c>
      <c r="AE283" s="64">
        <v>25562606.697789546</v>
      </c>
      <c r="AF283" s="64">
        <v>890128.84144884394</v>
      </c>
      <c r="AG283" s="64">
        <v>5788924.9071764648</v>
      </c>
      <c r="AH283" s="64">
        <f t="shared" si="121"/>
        <v>222468098.00116494</v>
      </c>
      <c r="AI283" s="64">
        <f t="shared" si="122"/>
        <v>70647.220705355649</v>
      </c>
      <c r="AJ283" s="64">
        <f t="shared" si="123"/>
        <v>252537939.48512274</v>
      </c>
      <c r="AK283" s="64">
        <f t="shared" si="124"/>
        <v>73583.315700793333</v>
      </c>
      <c r="AL283" s="19" t="s">
        <v>380</v>
      </c>
      <c r="AM283" s="18" t="s">
        <v>381</v>
      </c>
      <c r="AN283" s="18"/>
      <c r="AO283" s="64">
        <v>95311948.75360249</v>
      </c>
      <c r="AP283" s="64">
        <v>24208001.905181441</v>
      </c>
      <c r="AQ283" s="64">
        <v>21878263.429636586</v>
      </c>
      <c r="AR283" s="64">
        <v>62644845.128794678</v>
      </c>
      <c r="AS283" s="64">
        <v>50725321.329337053</v>
      </c>
      <c r="AT283" s="64">
        <v>49572922.975010186</v>
      </c>
      <c r="AU283" s="64">
        <v>2597136.4520620573</v>
      </c>
      <c r="AV283" s="64">
        <v>8234169.5626296448</v>
      </c>
      <c r="AW283" s="64">
        <v>315172609.53625417</v>
      </c>
      <c r="AX283" s="66">
        <f t="shared" si="125"/>
        <v>91833.510937136991</v>
      </c>
      <c r="AY283" s="31"/>
    </row>
    <row r="284" spans="1:51" ht="27.6" x14ac:dyDescent="0.3">
      <c r="A284" s="16" t="s">
        <v>692</v>
      </c>
      <c r="B284" s="19"/>
      <c r="C284" s="18"/>
      <c r="D284" s="64"/>
      <c r="E284" s="64"/>
      <c r="F284" s="64"/>
      <c r="G284" s="64"/>
      <c r="H284" s="19"/>
      <c r="I284" s="18"/>
      <c r="J284" s="18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27" t="s">
        <v>382</v>
      </c>
      <c r="X284" s="28" t="s">
        <v>1245</v>
      </c>
      <c r="Y284" s="28"/>
      <c r="Z284" s="64">
        <v>182337004.82519686</v>
      </c>
      <c r="AA284" s="64">
        <v>64468742.405007057</v>
      </c>
      <c r="AB284" s="64">
        <v>40759396.770717442</v>
      </c>
      <c r="AC284" s="64">
        <v>41773789.98917798</v>
      </c>
      <c r="AD284" s="64">
        <v>44506442.072442196</v>
      </c>
      <c r="AE284" s="64">
        <v>25562606.697789546</v>
      </c>
      <c r="AF284" s="64">
        <v>890128.84144884394</v>
      </c>
      <c r="AG284" s="64">
        <v>10714829.511087086</v>
      </c>
      <c r="AH284" s="64">
        <f t="shared" si="121"/>
        <v>411012941.112867</v>
      </c>
      <c r="AI284" s="64">
        <f t="shared" si="122"/>
        <v>130521.73423717593</v>
      </c>
      <c r="AJ284" s="64">
        <f t="shared" si="123"/>
        <v>466567396.3276298</v>
      </c>
      <c r="AK284" s="64">
        <f t="shared" si="124"/>
        <v>135946.21105117418</v>
      </c>
      <c r="AL284" s="19" t="s">
        <v>382</v>
      </c>
      <c r="AM284" s="18" t="s">
        <v>383</v>
      </c>
      <c r="AN284" s="18"/>
      <c r="AO284" s="64">
        <v>247321967.23817179</v>
      </c>
      <c r="AP284" s="64">
        <v>49106954.280535437</v>
      </c>
      <c r="AQ284" s="64">
        <v>83330389.701244861</v>
      </c>
      <c r="AR284" s="64">
        <v>62644845.128794678</v>
      </c>
      <c r="AS284" s="64">
        <v>50725321.329337053</v>
      </c>
      <c r="AT284" s="64">
        <v>49572922.975010186</v>
      </c>
      <c r="AU284" s="64">
        <v>2597136.4520620573</v>
      </c>
      <c r="AV284" s="64">
        <v>14628629.934175555</v>
      </c>
      <c r="AW284" s="64">
        <v>559928167.03933167</v>
      </c>
      <c r="AX284" s="66">
        <f t="shared" si="125"/>
        <v>163149.23282031808</v>
      </c>
      <c r="AY284" s="31"/>
    </row>
    <row r="285" spans="1:51" ht="27.6" x14ac:dyDescent="0.3">
      <c r="A285" s="16" t="s">
        <v>692</v>
      </c>
      <c r="B285" s="19"/>
      <c r="C285" s="18"/>
      <c r="D285" s="64"/>
      <c r="E285" s="64"/>
      <c r="F285" s="64"/>
      <c r="G285" s="64"/>
      <c r="H285" s="19"/>
      <c r="I285" s="18"/>
      <c r="J285" s="18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27" t="s">
        <v>384</v>
      </c>
      <c r="X285" s="28" t="s">
        <v>1246</v>
      </c>
      <c r="Y285" s="28"/>
      <c r="Z285" s="64">
        <v>181789504.82519686</v>
      </c>
      <c r="AA285" s="64">
        <v>64468742.405007057</v>
      </c>
      <c r="AB285" s="64">
        <v>40759396.770717442</v>
      </c>
      <c r="AC285" s="64">
        <v>41773789.98917798</v>
      </c>
      <c r="AD285" s="64">
        <v>44506442.072442196</v>
      </c>
      <c r="AE285" s="64">
        <v>25562606.697789546</v>
      </c>
      <c r="AF285" s="64">
        <v>890128.84144884394</v>
      </c>
      <c r="AG285" s="64">
        <v>10700141.849822087</v>
      </c>
      <c r="AH285" s="64">
        <f t="shared" si="121"/>
        <v>410450753.45160204</v>
      </c>
      <c r="AI285" s="64">
        <f t="shared" si="122"/>
        <v>130343.20528790157</v>
      </c>
      <c r="AJ285" s="64">
        <f t="shared" si="123"/>
        <v>465929220.72018123</v>
      </c>
      <c r="AK285" s="64">
        <f t="shared" si="124"/>
        <v>135760.26244760526</v>
      </c>
      <c r="AL285" s="19" t="s">
        <v>384</v>
      </c>
      <c r="AM285" s="18" t="s">
        <v>385</v>
      </c>
      <c r="AN285" s="18"/>
      <c r="AO285" s="64">
        <v>246603280.23085144</v>
      </c>
      <c r="AP285" s="64">
        <v>49106954.280535437</v>
      </c>
      <c r="AQ285" s="64">
        <v>83330389.701244861</v>
      </c>
      <c r="AR285" s="64">
        <v>62644845.128794678</v>
      </c>
      <c r="AS285" s="64">
        <v>50725321.329337053</v>
      </c>
      <c r="AT285" s="64">
        <v>49572922.975010186</v>
      </c>
      <c r="AU285" s="64">
        <v>2597136.4520620573</v>
      </c>
      <c r="AV285" s="64">
        <v>14609349.876971761</v>
      </c>
      <c r="AW285" s="64">
        <v>559190199.97480738</v>
      </c>
      <c r="AX285" s="66">
        <f t="shared" si="125"/>
        <v>162934.20745186694</v>
      </c>
      <c r="AY285" s="31"/>
    </row>
    <row r="286" spans="1:51" ht="27.6" x14ac:dyDescent="0.3">
      <c r="A286" s="16" t="s">
        <v>692</v>
      </c>
      <c r="B286" s="19"/>
      <c r="C286" s="18"/>
      <c r="D286" s="64"/>
      <c r="E286" s="64"/>
      <c r="F286" s="64"/>
      <c r="G286" s="64"/>
      <c r="H286" s="19"/>
      <c r="I286" s="18"/>
      <c r="J286" s="18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27" t="s">
        <v>386</v>
      </c>
      <c r="X286" s="28" t="s">
        <v>1247</v>
      </c>
      <c r="Y286" s="28"/>
      <c r="Z286" s="64">
        <v>376085878.24795675</v>
      </c>
      <c r="AA286" s="64">
        <v>111220656.1006096</v>
      </c>
      <c r="AB286" s="64">
        <v>73696856.399593458</v>
      </c>
      <c r="AC286" s="64">
        <v>41773789.98917798</v>
      </c>
      <c r="AD286" s="64">
        <v>44506442.072442196</v>
      </c>
      <c r="AE286" s="64">
        <v>25562606.697789546</v>
      </c>
      <c r="AF286" s="64">
        <v>890128.84144884394</v>
      </c>
      <c r="AG286" s="64">
        <v>18050296.808107298</v>
      </c>
      <c r="AH286" s="64">
        <f t="shared" si="121"/>
        <v>691786655.15712559</v>
      </c>
      <c r="AI286" s="64">
        <f t="shared" si="122"/>
        <v>219684.55228870295</v>
      </c>
      <c r="AJ286" s="64">
        <f t="shared" si="123"/>
        <v>785291814.98989952</v>
      </c>
      <c r="AK286" s="64">
        <f t="shared" si="124"/>
        <v>228814.63140731337</v>
      </c>
      <c r="AL286" s="19" t="s">
        <v>386</v>
      </c>
      <c r="AM286" s="18" t="s">
        <v>387</v>
      </c>
      <c r="AN286" s="18"/>
      <c r="AO286" s="64">
        <v>500935664.08493161</v>
      </c>
      <c r="AP286" s="64">
        <v>89298358.087767586</v>
      </c>
      <c r="AQ286" s="64">
        <v>143715517.80094469</v>
      </c>
      <c r="AR286" s="64">
        <v>62644845.128794678</v>
      </c>
      <c r="AS286" s="64">
        <v>50725321.329337053</v>
      </c>
      <c r="AT286" s="64">
        <v>49572922.975010186</v>
      </c>
      <c r="AU286" s="64">
        <v>2597136.4520620573</v>
      </c>
      <c r="AV286" s="64">
        <v>24130412.771265283</v>
      </c>
      <c r="AW286" s="64">
        <v>923620178.63011301</v>
      </c>
      <c r="AX286" s="66">
        <f t="shared" si="125"/>
        <v>269120.09866844787</v>
      </c>
      <c r="AY286" s="31"/>
    </row>
    <row r="287" spans="1:51" ht="27.6" x14ac:dyDescent="0.3">
      <c r="A287" s="16" t="s">
        <v>692</v>
      </c>
      <c r="B287" s="19"/>
      <c r="C287" s="18"/>
      <c r="D287" s="64"/>
      <c r="E287" s="64"/>
      <c r="F287" s="64"/>
      <c r="G287" s="64"/>
      <c r="H287" s="19"/>
      <c r="I287" s="18"/>
      <c r="J287" s="18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27" t="s">
        <v>331</v>
      </c>
      <c r="X287" s="28" t="s">
        <v>1248</v>
      </c>
      <c r="Y287" s="28"/>
      <c r="Z287" s="64">
        <v>806951208.5799979</v>
      </c>
      <c r="AA287" s="64">
        <v>87823577.4432147</v>
      </c>
      <c r="AB287" s="64">
        <v>75066861.227156267</v>
      </c>
      <c r="AC287" s="64">
        <v>41773789.98917798</v>
      </c>
      <c r="AD287" s="64">
        <v>44506442.072442196</v>
      </c>
      <c r="AE287" s="64">
        <v>25562606.697789546</v>
      </c>
      <c r="AF287" s="64">
        <v>890128.84144884394</v>
      </c>
      <c r="AG287" s="64">
        <v>29018110.184686467</v>
      </c>
      <c r="AH287" s="64">
        <f t="shared" si="121"/>
        <v>1111592725.0359137</v>
      </c>
      <c r="AI287" s="64">
        <f t="shared" si="122"/>
        <v>352998.64243757183</v>
      </c>
      <c r="AJ287" s="64">
        <f t="shared" si="123"/>
        <v>1261840861.0017974</v>
      </c>
      <c r="AK287" s="64">
        <f t="shared" si="124"/>
        <v>367669.24854364729</v>
      </c>
      <c r="AL287" s="19" t="s">
        <v>331</v>
      </c>
      <c r="AM287" s="18" t="s">
        <v>332</v>
      </c>
      <c r="AN287" s="18"/>
      <c r="AO287" s="64">
        <v>1043127067.4767447</v>
      </c>
      <c r="AP287" s="64">
        <v>91270996.821526259</v>
      </c>
      <c r="AQ287" s="64">
        <v>113468806.54747288</v>
      </c>
      <c r="AR287" s="64">
        <v>62644845.128794678</v>
      </c>
      <c r="AS287" s="64">
        <v>50725321.329337053</v>
      </c>
      <c r="AT287" s="64">
        <v>49572922.975010186</v>
      </c>
      <c r="AU287" s="64">
        <v>2597136.4520620573</v>
      </c>
      <c r="AV287" s="64">
        <v>37917159.207907565</v>
      </c>
      <c r="AW287" s="64">
        <v>1451324255.9388556</v>
      </c>
      <c r="AX287" s="66">
        <f t="shared" si="125"/>
        <v>422880.02795421204</v>
      </c>
      <c r="AY287" s="31"/>
    </row>
    <row r="288" spans="1:51" ht="27.6" x14ac:dyDescent="0.3">
      <c r="A288" s="16" t="s">
        <v>692</v>
      </c>
      <c r="B288" s="19"/>
      <c r="C288" s="18"/>
      <c r="D288" s="64"/>
      <c r="E288" s="64"/>
      <c r="F288" s="64"/>
      <c r="G288" s="64"/>
      <c r="H288" s="19"/>
      <c r="I288" s="18"/>
      <c r="J288" s="18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27" t="s">
        <v>333</v>
      </c>
      <c r="X288" s="28" t="s">
        <v>1249</v>
      </c>
      <c r="Y288" s="28"/>
      <c r="Z288" s="64">
        <v>860203744.59551823</v>
      </c>
      <c r="AA288" s="64">
        <v>127283560.64085296</v>
      </c>
      <c r="AB288" s="64">
        <v>103150675.19793612</v>
      </c>
      <c r="AC288" s="64">
        <v>41773789.98917798</v>
      </c>
      <c r="AD288" s="64">
        <v>44506442.072442196</v>
      </c>
      <c r="AE288" s="64">
        <v>25562606.697789546</v>
      </c>
      <c r="AF288" s="64">
        <v>890128.84144884394</v>
      </c>
      <c r="AG288" s="64">
        <v>32258686.666621827</v>
      </c>
      <c r="AH288" s="64">
        <f t="shared" si="121"/>
        <v>1235629634.7017877</v>
      </c>
      <c r="AI288" s="64">
        <f t="shared" si="122"/>
        <v>392387.94369697926</v>
      </c>
      <c r="AJ288" s="64">
        <f t="shared" si="123"/>
        <v>1402643186.6770864</v>
      </c>
      <c r="AK288" s="64">
        <f t="shared" si="124"/>
        <v>408695.56721360324</v>
      </c>
      <c r="AL288" s="19" t="s">
        <v>333</v>
      </c>
      <c r="AM288" s="18" t="s">
        <v>334</v>
      </c>
      <c r="AN288" s="18"/>
      <c r="AO288" s="64">
        <v>1122642699.4360795</v>
      </c>
      <c r="AP288" s="64">
        <v>125202634.08617431</v>
      </c>
      <c r="AQ288" s="64">
        <v>165569093.49837917</v>
      </c>
      <c r="AR288" s="64">
        <v>62644845.128794678</v>
      </c>
      <c r="AS288" s="64">
        <v>50725321.329337053</v>
      </c>
      <c r="AT288" s="64">
        <v>49572922.975010186</v>
      </c>
      <c r="AU288" s="64">
        <v>2597136.4520620573</v>
      </c>
      <c r="AV288" s="64">
        <v>42358266.83958815</v>
      </c>
      <c r="AW288" s="64">
        <v>1621312919.7454252</v>
      </c>
      <c r="AX288" s="66">
        <f t="shared" si="125"/>
        <v>472410.52440134768</v>
      </c>
      <c r="AY288" s="31"/>
    </row>
    <row r="289" spans="1:51" ht="27.6" x14ac:dyDescent="0.3">
      <c r="A289" s="16" t="s">
        <v>692</v>
      </c>
      <c r="B289" s="19"/>
      <c r="C289" s="18"/>
      <c r="D289" s="64"/>
      <c r="E289" s="64"/>
      <c r="F289" s="64"/>
      <c r="G289" s="64"/>
      <c r="H289" s="19"/>
      <c r="I289" s="18"/>
      <c r="J289" s="18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27" t="s">
        <v>335</v>
      </c>
      <c r="X289" s="28" t="s">
        <v>1250</v>
      </c>
      <c r="Y289" s="28"/>
      <c r="Z289" s="64">
        <v>792900796.36764121</v>
      </c>
      <c r="AA289" s="64">
        <v>78776192.560273886</v>
      </c>
      <c r="AB289" s="64">
        <v>72795193.367599547</v>
      </c>
      <c r="AC289" s="64">
        <v>41773789.98917798</v>
      </c>
      <c r="AD289" s="64">
        <v>44506442.072442196</v>
      </c>
      <c r="AE289" s="64">
        <v>25562606.697789546</v>
      </c>
      <c r="AF289" s="64">
        <v>890128.84144884394</v>
      </c>
      <c r="AG289" s="64">
        <v>28337529.165999427</v>
      </c>
      <c r="AH289" s="64">
        <f t="shared" si="121"/>
        <v>1085542679.0623727</v>
      </c>
      <c r="AI289" s="64">
        <f t="shared" si="122"/>
        <v>344726.16038817808</v>
      </c>
      <c r="AJ289" s="64">
        <f t="shared" si="123"/>
        <v>1232269767.4708216</v>
      </c>
      <c r="AK289" s="64">
        <f t="shared" si="124"/>
        <v>359052.96254977322</v>
      </c>
      <c r="AL289" s="19" t="s">
        <v>335</v>
      </c>
      <c r="AM289" s="18" t="s">
        <v>336</v>
      </c>
      <c r="AN289" s="18"/>
      <c r="AO289" s="64">
        <v>1028613051.9362254</v>
      </c>
      <c r="AP289" s="64">
        <v>88578558.481407031</v>
      </c>
      <c r="AQ289" s="64">
        <v>102752251.96706</v>
      </c>
      <c r="AR289" s="64">
        <v>62644845.128794678</v>
      </c>
      <c r="AS289" s="64">
        <v>50725321.329337053</v>
      </c>
      <c r="AT289" s="64">
        <v>49572922.975010186</v>
      </c>
      <c r="AU289" s="64">
        <v>2597136.4520620573</v>
      </c>
      <c r="AV289" s="64">
        <v>37168074.843020603</v>
      </c>
      <c r="AW289" s="64">
        <v>1422652163.1129172</v>
      </c>
      <c r="AX289" s="66">
        <f t="shared" si="125"/>
        <v>414525.68855271483</v>
      </c>
      <c r="AY289" s="31"/>
    </row>
    <row r="290" spans="1:51" x14ac:dyDescent="0.3">
      <c r="A290" s="16" t="s">
        <v>692</v>
      </c>
      <c r="B290" s="19"/>
      <c r="C290" s="18"/>
      <c r="D290" s="64"/>
      <c r="E290" s="64"/>
      <c r="F290" s="64"/>
      <c r="G290" s="64"/>
      <c r="H290" s="19"/>
      <c r="I290" s="18"/>
      <c r="J290" s="18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27" t="s">
        <v>337</v>
      </c>
      <c r="X290" s="28" t="s">
        <v>1251</v>
      </c>
      <c r="Y290" s="28"/>
      <c r="Z290" s="64">
        <v>792900796.36764121</v>
      </c>
      <c r="AA290" s="64">
        <v>78776192.560273886</v>
      </c>
      <c r="AB290" s="64">
        <v>68384301.764466688</v>
      </c>
      <c r="AC290" s="64">
        <v>41773789.98917798</v>
      </c>
      <c r="AD290" s="64">
        <v>44506442.072442196</v>
      </c>
      <c r="AE290" s="64">
        <v>25562606.697789546</v>
      </c>
      <c r="AF290" s="64">
        <v>890128.84144884394</v>
      </c>
      <c r="AG290" s="64">
        <v>28219199.153682638</v>
      </c>
      <c r="AH290" s="64">
        <f t="shared" si="121"/>
        <v>1081013457.446923</v>
      </c>
      <c r="AI290" s="64">
        <f t="shared" si="122"/>
        <v>343287.855651611</v>
      </c>
      <c r="AJ290" s="64">
        <f t="shared" si="123"/>
        <v>1227128354.81654</v>
      </c>
      <c r="AK290" s="64">
        <f t="shared" si="124"/>
        <v>357554.88193955127</v>
      </c>
      <c r="AL290" s="19" t="s">
        <v>337</v>
      </c>
      <c r="AM290" s="18" t="s">
        <v>338</v>
      </c>
      <c r="AN290" s="18"/>
      <c r="AO290" s="64">
        <v>1028613051.9362254</v>
      </c>
      <c r="AP290" s="64">
        <v>83324330.945164233</v>
      </c>
      <c r="AQ290" s="64">
        <v>102752251.96706</v>
      </c>
      <c r="AR290" s="64">
        <v>62644845.128794678</v>
      </c>
      <c r="AS290" s="64">
        <v>50725321.329337053</v>
      </c>
      <c r="AT290" s="64">
        <v>49572922.975010186</v>
      </c>
      <c r="AU290" s="64">
        <v>2597136.4520620573</v>
      </c>
      <c r="AV290" s="64">
        <v>37027120.844369352</v>
      </c>
      <c r="AW290" s="64">
        <v>1417256981.5780232</v>
      </c>
      <c r="AX290" s="66">
        <f t="shared" si="125"/>
        <v>412953.66596096248</v>
      </c>
      <c r="AY290" s="31"/>
    </row>
    <row r="291" spans="1:51" x14ac:dyDescent="0.3">
      <c r="A291" s="16" t="s">
        <v>665</v>
      </c>
      <c r="B291" s="19"/>
      <c r="C291" s="18"/>
      <c r="D291" s="64"/>
      <c r="E291" s="64"/>
      <c r="F291" s="64"/>
      <c r="G291" s="64"/>
      <c r="H291" s="19"/>
      <c r="I291" s="18"/>
      <c r="J291" s="18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27" t="s">
        <v>479</v>
      </c>
      <c r="X291" s="28" t="s">
        <v>199</v>
      </c>
      <c r="Y291" s="28"/>
      <c r="Z291" s="64">
        <v>159988840.69763091</v>
      </c>
      <c r="AA291" s="64">
        <v>0</v>
      </c>
      <c r="AB291" s="64">
        <v>14095842.110640522</v>
      </c>
      <c r="AC291" s="64">
        <v>13447304.252209462</v>
      </c>
      <c r="AD291" s="64">
        <v>6723652.1261047311</v>
      </c>
      <c r="AE291" s="64">
        <v>1680913.0315261828</v>
      </c>
      <c r="AF291" s="64">
        <v>0</v>
      </c>
      <c r="AG291" s="64">
        <v>2997829.2489371104</v>
      </c>
      <c r="AH291" s="64">
        <f t="shared" ref="AH291:AH301" si="126">+SUM(Z291:AG291)</f>
        <v>198934381.46704891</v>
      </c>
      <c r="AI291" s="64">
        <f t="shared" si="122"/>
        <v>63173.827077500449</v>
      </c>
      <c r="AJ291" s="64">
        <f t="shared" si="123"/>
        <v>225823294.39510399</v>
      </c>
      <c r="AK291" s="64">
        <f t="shared" si="124"/>
        <v>65799.328203701632</v>
      </c>
      <c r="AL291" s="19" t="s">
        <v>479</v>
      </c>
      <c r="AM291" s="18" t="s">
        <v>199</v>
      </c>
      <c r="AN291" s="18"/>
      <c r="AO291" s="64">
        <v>218127690.75842184</v>
      </c>
      <c r="AP291" s="64">
        <v>23553203.936023783</v>
      </c>
      <c r="AQ291" s="64">
        <v>0</v>
      </c>
      <c r="AR291" s="64">
        <v>23337667.455119506</v>
      </c>
      <c r="AS291" s="64">
        <v>11668833.727559753</v>
      </c>
      <c r="AT291" s="64">
        <v>2917208.4318899382</v>
      </c>
      <c r="AU291" s="64">
        <v>0</v>
      </c>
      <c r="AV291" s="64">
        <v>4277950.4459279273</v>
      </c>
      <c r="AW291" s="64">
        <v>283882554.75494272</v>
      </c>
      <c r="AX291" s="66">
        <f t="shared" si="125"/>
        <v>82716.362108083544</v>
      </c>
      <c r="AY291" s="31"/>
    </row>
    <row r="292" spans="1:51" x14ac:dyDescent="0.3">
      <c r="A292" s="16" t="s">
        <v>665</v>
      </c>
      <c r="B292" s="19"/>
      <c r="C292" s="18"/>
      <c r="D292" s="64"/>
      <c r="E292" s="64"/>
      <c r="F292" s="64"/>
      <c r="G292" s="64"/>
      <c r="H292" s="19"/>
      <c r="I292" s="18"/>
      <c r="J292" s="18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27" t="s">
        <v>480</v>
      </c>
      <c r="X292" s="28" t="s">
        <v>201</v>
      </c>
      <c r="Y292" s="28"/>
      <c r="Z292" s="64">
        <v>159988840.69763091</v>
      </c>
      <c r="AA292" s="64">
        <v>0</v>
      </c>
      <c r="AB292" s="64">
        <v>5136006.5541609144</v>
      </c>
      <c r="AC292" s="64">
        <v>13447304.252209462</v>
      </c>
      <c r="AD292" s="64">
        <v>6723652.1261047311</v>
      </c>
      <c r="AE292" s="64">
        <v>1680913.0315261828</v>
      </c>
      <c r="AF292" s="64">
        <v>0</v>
      </c>
      <c r="AG292" s="64">
        <v>2860743.7649229728</v>
      </c>
      <c r="AH292" s="64">
        <f t="shared" si="126"/>
        <v>189837460.42655519</v>
      </c>
      <c r="AI292" s="64">
        <f t="shared" si="122"/>
        <v>60284.998547651696</v>
      </c>
      <c r="AJ292" s="64">
        <f t="shared" si="123"/>
        <v>215496790.4340142</v>
      </c>
      <c r="AK292" s="64">
        <f t="shared" si="124"/>
        <v>62790.440103150991</v>
      </c>
      <c r="AL292" s="19" t="s">
        <v>480</v>
      </c>
      <c r="AM292" s="18" t="s">
        <v>201</v>
      </c>
      <c r="AN292" s="18"/>
      <c r="AO292" s="64">
        <v>218127690.75842184</v>
      </c>
      <c r="AP292" s="64">
        <v>8503256.9184057247</v>
      </c>
      <c r="AQ292" s="64">
        <v>0</v>
      </c>
      <c r="AR292" s="64">
        <v>23337667.455119506</v>
      </c>
      <c r="AS292" s="64">
        <v>11668833.727559753</v>
      </c>
      <c r="AT292" s="64">
        <v>2917208.4318899382</v>
      </c>
      <c r="AU292" s="64">
        <v>0</v>
      </c>
      <c r="AV292" s="64">
        <v>4047686.2565583708</v>
      </c>
      <c r="AW292" s="64">
        <v>268602343.5479551</v>
      </c>
      <c r="AX292" s="66">
        <f t="shared" si="125"/>
        <v>78264.086115371538</v>
      </c>
      <c r="AY292" s="31"/>
    </row>
    <row r="293" spans="1:51" x14ac:dyDescent="0.3">
      <c r="A293" s="16" t="s">
        <v>665</v>
      </c>
      <c r="B293" s="19"/>
      <c r="C293" s="18"/>
      <c r="D293" s="64"/>
      <c r="E293" s="64"/>
      <c r="F293" s="64"/>
      <c r="G293" s="64"/>
      <c r="H293" s="19"/>
      <c r="I293" s="18"/>
      <c r="J293" s="18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27" t="s">
        <v>481</v>
      </c>
      <c r="X293" s="18" t="s">
        <v>482</v>
      </c>
      <c r="Y293" s="18"/>
      <c r="Z293" s="64">
        <v>98534688.186783016</v>
      </c>
      <c r="AA293" s="64">
        <v>0</v>
      </c>
      <c r="AB293" s="64">
        <v>5136006.5541609144</v>
      </c>
      <c r="AC293" s="64">
        <v>13447304.252209462</v>
      </c>
      <c r="AD293" s="64">
        <v>6723652.1261047311</v>
      </c>
      <c r="AE293" s="64">
        <v>1680913.0315261828</v>
      </c>
      <c r="AF293" s="64">
        <v>0</v>
      </c>
      <c r="AG293" s="64">
        <v>1920495.2315069996</v>
      </c>
      <c r="AH293" s="64">
        <f t="shared" si="126"/>
        <v>127443059.3822913</v>
      </c>
      <c r="AI293" s="64">
        <f t="shared" si="122"/>
        <v>40470.962014065197</v>
      </c>
      <c r="AJ293" s="64">
        <f t="shared" si="123"/>
        <v>144668866.71506244</v>
      </c>
      <c r="AK293" s="64">
        <f t="shared" si="124"/>
        <v>42152.933192034514</v>
      </c>
      <c r="AL293" s="19" t="s">
        <v>481</v>
      </c>
      <c r="AM293" s="18" t="s">
        <v>482</v>
      </c>
      <c r="AN293" s="18"/>
      <c r="AO293" s="64">
        <v>145287415.57243809</v>
      </c>
      <c r="AP293" s="64">
        <v>8503256.9184057247</v>
      </c>
      <c r="AQ293" s="64">
        <v>0</v>
      </c>
      <c r="AR293" s="64">
        <v>23337667.455119506</v>
      </c>
      <c r="AS293" s="64">
        <v>11668833.727559753</v>
      </c>
      <c r="AT293" s="64">
        <v>2917208.4318899382</v>
      </c>
      <c r="AU293" s="64">
        <v>0</v>
      </c>
      <c r="AV293" s="64">
        <v>2933230.0462128189</v>
      </c>
      <c r="AW293" s="64">
        <v>194647612.15162584</v>
      </c>
      <c r="AX293" s="66">
        <f t="shared" si="125"/>
        <v>56715.504706184685</v>
      </c>
      <c r="AY293" s="31"/>
    </row>
    <row r="294" spans="1:51" x14ac:dyDescent="0.3">
      <c r="A294" s="16" t="s">
        <v>665</v>
      </c>
      <c r="B294" s="19"/>
      <c r="C294" s="18"/>
      <c r="D294" s="64"/>
      <c r="E294" s="64"/>
      <c r="F294" s="64"/>
      <c r="G294" s="64"/>
      <c r="H294" s="19"/>
      <c r="I294" s="18"/>
      <c r="J294" s="18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27" t="s">
        <v>487</v>
      </c>
      <c r="X294" s="18" t="s">
        <v>211</v>
      </c>
      <c r="Y294" s="18"/>
      <c r="Z294" s="64">
        <v>86955978.180000007</v>
      </c>
      <c r="AA294" s="64">
        <v>0</v>
      </c>
      <c r="AB294" s="64">
        <v>11487982.92596272</v>
      </c>
      <c r="AC294" s="64">
        <v>13447304.252209462</v>
      </c>
      <c r="AD294" s="64">
        <v>6723652.1261047311</v>
      </c>
      <c r="AE294" s="64">
        <v>1680913.0315261828</v>
      </c>
      <c r="AF294" s="64">
        <v>0</v>
      </c>
      <c r="AG294" s="64">
        <v>1840526.206891787</v>
      </c>
      <c r="AH294" s="64">
        <f t="shared" si="126"/>
        <v>122136356.72269487</v>
      </c>
      <c r="AI294" s="64">
        <f t="shared" si="122"/>
        <v>38785.759518162871</v>
      </c>
      <c r="AJ294" s="64">
        <f t="shared" si="123"/>
        <v>138644884.99743348</v>
      </c>
      <c r="AK294" s="64">
        <f t="shared" si="124"/>
        <v>40397.693763820942</v>
      </c>
      <c r="AL294" s="19" t="s">
        <v>487</v>
      </c>
      <c r="AM294" s="18" t="s">
        <v>211</v>
      </c>
      <c r="AN294" s="18"/>
      <c r="AO294" s="64">
        <v>129839933.88219777</v>
      </c>
      <c r="AP294" s="64">
        <v>19100294.335524801</v>
      </c>
      <c r="AQ294" s="64">
        <v>0</v>
      </c>
      <c r="AR294" s="64">
        <v>23337667.455119506</v>
      </c>
      <c r="AS294" s="64">
        <v>11668833.727559753</v>
      </c>
      <c r="AT294" s="64">
        <v>2917208.4318899382</v>
      </c>
      <c r="AU294" s="64">
        <v>0</v>
      </c>
      <c r="AV294" s="64">
        <v>2859018.2488340638</v>
      </c>
      <c r="AW294" s="64">
        <v>189722956.08112586</v>
      </c>
      <c r="AX294" s="66">
        <f t="shared" si="125"/>
        <v>55280.581608719658</v>
      </c>
      <c r="AY294" s="31"/>
    </row>
    <row r="295" spans="1:51" x14ac:dyDescent="0.3">
      <c r="A295" s="16" t="s">
        <v>665</v>
      </c>
      <c r="B295" s="19"/>
      <c r="C295" s="18"/>
      <c r="D295" s="64"/>
      <c r="E295" s="64"/>
      <c r="F295" s="64"/>
      <c r="G295" s="64"/>
      <c r="H295" s="19"/>
      <c r="I295" s="18"/>
      <c r="J295" s="18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27" t="s">
        <v>198</v>
      </c>
      <c r="X295" s="18" t="s">
        <v>1252</v>
      </c>
      <c r="Y295" s="18"/>
      <c r="Z295" s="64">
        <v>158608840.69763091</v>
      </c>
      <c r="AA295" s="64">
        <v>0</v>
      </c>
      <c r="AB295" s="64">
        <v>11487982.92596272</v>
      </c>
      <c r="AC295" s="64">
        <v>13447304.252209462</v>
      </c>
      <c r="AD295" s="64">
        <v>6723652.1261047311</v>
      </c>
      <c r="AE295" s="64">
        <v>1680913.0315261828</v>
      </c>
      <c r="AF295" s="64">
        <v>0</v>
      </c>
      <c r="AG295" s="64">
        <v>2936815.0034115403</v>
      </c>
      <c r="AH295" s="64">
        <f t="shared" si="126"/>
        <v>194885508.03684554</v>
      </c>
      <c r="AI295" s="64">
        <f t="shared" si="122"/>
        <v>61888.062253682292</v>
      </c>
      <c r="AJ295" s="64">
        <f t="shared" si="123"/>
        <v>221227156.06117412</v>
      </c>
      <c r="AK295" s="64">
        <f t="shared" si="124"/>
        <v>64460.127057451667</v>
      </c>
      <c r="AL295" s="19" t="s">
        <v>198</v>
      </c>
      <c r="AM295" s="18" t="s">
        <v>199</v>
      </c>
      <c r="AN295" s="18"/>
      <c r="AO295" s="64">
        <v>222359256.84346831</v>
      </c>
      <c r="AP295" s="64">
        <v>19100294.335524801</v>
      </c>
      <c r="AQ295" s="64">
        <v>0</v>
      </c>
      <c r="AR295" s="64">
        <v>23337667.455119506</v>
      </c>
      <c r="AS295" s="64">
        <v>11668833.727559753</v>
      </c>
      <c r="AT295" s="64">
        <v>2917208.4318899382</v>
      </c>
      <c r="AU295" s="64">
        <v>0</v>
      </c>
      <c r="AV295" s="64">
        <v>4274563.8901415039</v>
      </c>
      <c r="AW295" s="64">
        <v>283657824.68370378</v>
      </c>
      <c r="AX295" s="66">
        <f t="shared" si="125"/>
        <v>82650.881318095504</v>
      </c>
      <c r="AY295" s="31"/>
    </row>
    <row r="296" spans="1:51" x14ac:dyDescent="0.3">
      <c r="A296" s="16" t="s">
        <v>665</v>
      </c>
      <c r="B296" s="19"/>
      <c r="C296" s="18"/>
      <c r="D296" s="64"/>
      <c r="E296" s="64"/>
      <c r="F296" s="64"/>
      <c r="G296" s="64"/>
      <c r="H296" s="19"/>
      <c r="I296" s="18"/>
      <c r="J296" s="18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27" t="s">
        <v>200</v>
      </c>
      <c r="X296" s="18" t="s">
        <v>201</v>
      </c>
      <c r="Y296" s="18"/>
      <c r="Z296" s="64">
        <v>158608840.69763091</v>
      </c>
      <c r="AA296" s="64">
        <v>0</v>
      </c>
      <c r="AB296" s="64">
        <v>3081603.9324965491</v>
      </c>
      <c r="AC296" s="64">
        <v>13447304.252209462</v>
      </c>
      <c r="AD296" s="64">
        <v>6723652.1261047311</v>
      </c>
      <c r="AE296" s="64">
        <v>1680913.0315261828</v>
      </c>
      <c r="AF296" s="64">
        <v>0</v>
      </c>
      <c r="AG296" s="64">
        <v>2808197.4048115076</v>
      </c>
      <c r="AH296" s="64">
        <f t="shared" si="126"/>
        <v>186350511.44477934</v>
      </c>
      <c r="AI296" s="64">
        <f t="shared" si="122"/>
        <v>59177.679086941673</v>
      </c>
      <c r="AJ296" s="64">
        <f t="shared" ref="AJ296:AJ330" si="127">+AH296*$C$3/$AJ$2</f>
        <v>211538528.91760203</v>
      </c>
      <c r="AK296" s="64">
        <f t="shared" si="124"/>
        <v>61637.10050046679</v>
      </c>
      <c r="AL296" s="19" t="s">
        <v>200</v>
      </c>
      <c r="AM296" s="18" t="s">
        <v>201</v>
      </c>
      <c r="AN296" s="18"/>
      <c r="AO296" s="64">
        <v>222359256.84346831</v>
      </c>
      <c r="AP296" s="64">
        <v>5101954.1510434346</v>
      </c>
      <c r="AQ296" s="64">
        <v>0</v>
      </c>
      <c r="AR296" s="64">
        <v>23337667.455119506</v>
      </c>
      <c r="AS296" s="64">
        <v>11668833.727559753</v>
      </c>
      <c r="AT296" s="64">
        <v>2917208.4318899382</v>
      </c>
      <c r="AU296" s="64">
        <v>0</v>
      </c>
      <c r="AV296" s="64">
        <v>4060389.285318939</v>
      </c>
      <c r="AW296" s="64">
        <v>269445309.89439988</v>
      </c>
      <c r="AX296" s="66">
        <f t="shared" si="125"/>
        <v>78509.705680186453</v>
      </c>
      <c r="AY296" s="31"/>
    </row>
    <row r="297" spans="1:51" ht="27.6" x14ac:dyDescent="0.3">
      <c r="A297" s="16" t="s">
        <v>665</v>
      </c>
      <c r="B297" s="19"/>
      <c r="C297" s="18"/>
      <c r="D297" s="64"/>
      <c r="E297" s="64"/>
      <c r="F297" s="64"/>
      <c r="G297" s="64"/>
      <c r="H297" s="19"/>
      <c r="I297" s="18"/>
      <c r="J297" s="18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27" t="s">
        <v>202</v>
      </c>
      <c r="X297" s="18" t="s">
        <v>1253</v>
      </c>
      <c r="Y297" s="18"/>
      <c r="Z297" s="64">
        <v>97154688.186783016</v>
      </c>
      <c r="AA297" s="64">
        <v>0</v>
      </c>
      <c r="AB297" s="64">
        <v>3081603.9324965491</v>
      </c>
      <c r="AC297" s="64">
        <v>13447304.252209462</v>
      </c>
      <c r="AD297" s="64">
        <v>6723652.1261047311</v>
      </c>
      <c r="AE297" s="64">
        <v>1680913.0315261828</v>
      </c>
      <c r="AF297" s="64">
        <v>0</v>
      </c>
      <c r="AG297" s="64">
        <v>1867948.8713955348</v>
      </c>
      <c r="AH297" s="64">
        <f t="shared" si="126"/>
        <v>123956110.40051545</v>
      </c>
      <c r="AI297" s="64">
        <f t="shared" si="122"/>
        <v>39363.642553355174</v>
      </c>
      <c r="AJ297" s="64">
        <f t="shared" si="127"/>
        <v>140710605.1986503</v>
      </c>
      <c r="AK297" s="64">
        <f t="shared" si="124"/>
        <v>40999.593589350319</v>
      </c>
      <c r="AL297" s="19" t="s">
        <v>202</v>
      </c>
      <c r="AM297" s="18" t="s">
        <v>203</v>
      </c>
      <c r="AN297" s="18"/>
      <c r="AO297" s="64">
        <v>149518981.65748456</v>
      </c>
      <c r="AP297" s="64">
        <v>5101954.1510434346</v>
      </c>
      <c r="AQ297" s="64">
        <v>0</v>
      </c>
      <c r="AR297" s="64">
        <v>23337667.455119506</v>
      </c>
      <c r="AS297" s="64">
        <v>11668833.727559753</v>
      </c>
      <c r="AT297" s="64">
        <v>2917208.4318899382</v>
      </c>
      <c r="AU297" s="64">
        <v>0</v>
      </c>
      <c r="AV297" s="64">
        <v>2945933.0749733867</v>
      </c>
      <c r="AW297" s="64">
        <v>195490578.49807057</v>
      </c>
      <c r="AX297" s="66">
        <f t="shared" si="125"/>
        <v>56961.124270999586</v>
      </c>
      <c r="AY297" s="31"/>
    </row>
    <row r="298" spans="1:51" x14ac:dyDescent="0.3">
      <c r="A298" s="16" t="s">
        <v>665</v>
      </c>
      <c r="B298" s="19"/>
      <c r="C298" s="18"/>
      <c r="D298" s="64"/>
      <c r="E298" s="64"/>
      <c r="F298" s="64"/>
      <c r="G298" s="64"/>
      <c r="H298" s="19"/>
      <c r="I298" s="18"/>
      <c r="J298" s="18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27" t="s">
        <v>204</v>
      </c>
      <c r="X298" s="18" t="s">
        <v>205</v>
      </c>
      <c r="Y298" s="18"/>
      <c r="Z298" s="64">
        <v>44677290</v>
      </c>
      <c r="AA298" s="64">
        <v>0</v>
      </c>
      <c r="AB298" s="64">
        <v>3081603.9324965491</v>
      </c>
      <c r="AC298" s="64">
        <v>13447304.252209462</v>
      </c>
      <c r="AD298" s="64">
        <v>6723652.1261047311</v>
      </c>
      <c r="AE298" s="64">
        <v>1680913.0315261828</v>
      </c>
      <c r="AF298" s="64">
        <v>0</v>
      </c>
      <c r="AG298" s="64">
        <v>1065044.679137755</v>
      </c>
      <c r="AH298" s="64">
        <f t="shared" si="126"/>
        <v>70675808.021474674</v>
      </c>
      <c r="AI298" s="64">
        <f t="shared" si="122"/>
        <v>22443.8894955461</v>
      </c>
      <c r="AJ298" s="64">
        <f t="shared" si="127"/>
        <v>80228684.874610022</v>
      </c>
      <c r="AK298" s="64">
        <f t="shared" si="124"/>
        <v>23376.656431995929</v>
      </c>
      <c r="AL298" s="19" t="s">
        <v>204</v>
      </c>
      <c r="AM298" s="18" t="s">
        <v>205</v>
      </c>
      <c r="AN298" s="18"/>
      <c r="AO298" s="64">
        <v>82786432.789903402</v>
      </c>
      <c r="AP298" s="64">
        <v>5101954.1510434346</v>
      </c>
      <c r="AQ298" s="64">
        <v>0</v>
      </c>
      <c r="AR298" s="64">
        <v>23337667.455119506</v>
      </c>
      <c r="AS298" s="64">
        <v>11668833.727559753</v>
      </c>
      <c r="AT298" s="64">
        <v>2917208.4318899382</v>
      </c>
      <c r="AU298" s="64">
        <v>0</v>
      </c>
      <c r="AV298" s="64">
        <v>1924925.0772993956</v>
      </c>
      <c r="AW298" s="64">
        <v>127737021.63281542</v>
      </c>
      <c r="AX298" s="66">
        <f t="shared" si="125"/>
        <v>37219.41189767349</v>
      </c>
      <c r="AY298" s="31"/>
    </row>
    <row r="299" spans="1:51" x14ac:dyDescent="0.3">
      <c r="A299" s="16" t="s">
        <v>665</v>
      </c>
      <c r="B299" s="19"/>
      <c r="C299" s="18"/>
      <c r="D299" s="64"/>
      <c r="E299" s="64"/>
      <c r="F299" s="64"/>
      <c r="G299" s="64"/>
      <c r="H299" s="19"/>
      <c r="I299" s="18"/>
      <c r="J299" s="18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27" t="s">
        <v>206</v>
      </c>
      <c r="X299" s="18" t="s">
        <v>207</v>
      </c>
      <c r="Y299" s="18"/>
      <c r="Z299" s="64">
        <v>275231785.60000002</v>
      </c>
      <c r="AA299" s="64">
        <v>0</v>
      </c>
      <c r="AB299" s="64">
        <v>5868213.1658000741</v>
      </c>
      <c r="AC299" s="64">
        <v>13447304.252209462</v>
      </c>
      <c r="AD299" s="64">
        <v>6723652.1261047311</v>
      </c>
      <c r="AE299" s="64">
        <v>1680913.0315261828</v>
      </c>
      <c r="AF299" s="64">
        <v>0</v>
      </c>
      <c r="AG299" s="64">
        <v>4635163.5830873</v>
      </c>
      <c r="AH299" s="64">
        <f t="shared" si="126"/>
        <v>307587031.75872785</v>
      </c>
      <c r="AI299" s="64">
        <f t="shared" si="122"/>
        <v>97677.685537862126</v>
      </c>
      <c r="AJ299" s="64">
        <f t="shared" si="127"/>
        <v>349161951.35667217</v>
      </c>
      <c r="AK299" s="64">
        <f t="shared" si="124"/>
        <v>101737.16531371567</v>
      </c>
      <c r="AL299" s="19" t="s">
        <v>206</v>
      </c>
      <c r="AM299" s="18" t="s">
        <v>207</v>
      </c>
      <c r="AN299" s="18"/>
      <c r="AO299" s="64">
        <v>330382193.73069209</v>
      </c>
      <c r="AP299" s="64">
        <v>9695844.3187046479</v>
      </c>
      <c r="AQ299" s="64">
        <v>0</v>
      </c>
      <c r="AR299" s="64">
        <v>23337667.455119506</v>
      </c>
      <c r="AS299" s="64">
        <v>11668833.727559753</v>
      </c>
      <c r="AT299" s="64">
        <v>2917208.4318899382</v>
      </c>
      <c r="AU299" s="64">
        <v>0</v>
      </c>
      <c r="AV299" s="64">
        <v>5783426.7392586777</v>
      </c>
      <c r="AW299" s="64">
        <v>383785174.40322465</v>
      </c>
      <c r="AX299" s="66">
        <f t="shared" si="125"/>
        <v>111825.5170172566</v>
      </c>
      <c r="AY299" s="31"/>
    </row>
    <row r="300" spans="1:51" x14ac:dyDescent="0.3">
      <c r="A300" s="16" t="s">
        <v>665</v>
      </c>
      <c r="B300" s="19"/>
      <c r="C300" s="18"/>
      <c r="D300" s="64"/>
      <c r="E300" s="64"/>
      <c r="F300" s="64"/>
      <c r="G300" s="64"/>
      <c r="H300" s="19"/>
      <c r="I300" s="18"/>
      <c r="J300" s="18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27" t="s">
        <v>208</v>
      </c>
      <c r="X300" s="18" t="s">
        <v>209</v>
      </c>
      <c r="Y300" s="18"/>
      <c r="Z300" s="64">
        <v>372238056</v>
      </c>
      <c r="AA300" s="64">
        <v>0</v>
      </c>
      <c r="AB300" s="64">
        <v>5868213.1658000741</v>
      </c>
      <c r="AC300" s="64">
        <v>13447304.252209462</v>
      </c>
      <c r="AD300" s="64">
        <v>6723652.1261047311</v>
      </c>
      <c r="AE300" s="64">
        <v>1680913.0315261828</v>
      </c>
      <c r="AF300" s="64">
        <v>0</v>
      </c>
      <c r="AG300" s="64">
        <v>6119359.5202072999</v>
      </c>
      <c r="AH300" s="64">
        <f t="shared" si="126"/>
        <v>406077498.09584779</v>
      </c>
      <c r="AI300" s="64">
        <f t="shared" si="122"/>
        <v>128954.42937308599</v>
      </c>
      <c r="AJ300" s="64">
        <f t="shared" si="127"/>
        <v>460964855.46373594</v>
      </c>
      <c r="AK300" s="64">
        <f t="shared" si="124"/>
        <v>134313.76907451512</v>
      </c>
      <c r="AL300" s="19" t="s">
        <v>208</v>
      </c>
      <c r="AM300" s="18" t="s">
        <v>209</v>
      </c>
      <c r="AN300" s="18"/>
      <c r="AO300" s="64">
        <v>445070323.6258375</v>
      </c>
      <c r="AP300" s="64">
        <v>9695844.3187046479</v>
      </c>
      <c r="AQ300" s="64">
        <v>0</v>
      </c>
      <c r="AR300" s="64">
        <v>23337667.455119506</v>
      </c>
      <c r="AS300" s="64">
        <v>11668833.727559753</v>
      </c>
      <c r="AT300" s="64">
        <v>2917208.4318899382</v>
      </c>
      <c r="AU300" s="64">
        <v>0</v>
      </c>
      <c r="AV300" s="64">
        <v>7538155.1266544024</v>
      </c>
      <c r="AW300" s="64">
        <v>500228032.68576574</v>
      </c>
      <c r="AX300" s="66">
        <f t="shared" si="125"/>
        <v>145754.08877790376</v>
      </c>
      <c r="AY300" s="31"/>
    </row>
    <row r="301" spans="1:51" x14ac:dyDescent="0.3">
      <c r="A301" s="16" t="s">
        <v>665</v>
      </c>
      <c r="B301" s="19"/>
      <c r="C301" s="18"/>
      <c r="D301" s="64"/>
      <c r="E301" s="64"/>
      <c r="F301" s="64"/>
      <c r="G301" s="64"/>
      <c r="H301" s="19"/>
      <c r="I301" s="18"/>
      <c r="J301" s="18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27" t="s">
        <v>210</v>
      </c>
      <c r="X301" s="18" t="s">
        <v>211</v>
      </c>
      <c r="Y301" s="18"/>
      <c r="Z301" s="64">
        <v>82654688.186783016</v>
      </c>
      <c r="AA301" s="64">
        <v>0</v>
      </c>
      <c r="AB301" s="64">
        <v>5868213.1658000741</v>
      </c>
      <c r="AC301" s="64">
        <v>13447304.252209462</v>
      </c>
      <c r="AD301" s="64">
        <v>6723652.1261047311</v>
      </c>
      <c r="AE301" s="64">
        <v>1680913.0315261828</v>
      </c>
      <c r="AF301" s="64">
        <v>0</v>
      </c>
      <c r="AG301" s="64">
        <v>1688733.992665079</v>
      </c>
      <c r="AH301" s="64">
        <f t="shared" si="126"/>
        <v>112063504.75508855</v>
      </c>
      <c r="AI301" s="64">
        <f t="shared" si="122"/>
        <v>35587.013259793122</v>
      </c>
      <c r="AJ301" s="64">
        <f t="shared" si="127"/>
        <v>127210538.66421388</v>
      </c>
      <c r="AK301" s="64">
        <f t="shared" si="124"/>
        <v>37066.007769293086</v>
      </c>
      <c r="AL301" s="19" t="s">
        <v>210</v>
      </c>
      <c r="AM301" s="18" t="s">
        <v>211</v>
      </c>
      <c r="AN301" s="18"/>
      <c r="AO301" s="64">
        <v>127686177.50089517</v>
      </c>
      <c r="AP301" s="64">
        <v>9695844.3187046479</v>
      </c>
      <c r="AQ301" s="64">
        <v>0</v>
      </c>
      <c r="AR301" s="64">
        <v>23337667.455119506</v>
      </c>
      <c r="AS301" s="64">
        <v>11668833.727559753</v>
      </c>
      <c r="AT301" s="64">
        <v>2917208.4318899382</v>
      </c>
      <c r="AU301" s="64">
        <v>0</v>
      </c>
      <c r="AV301" s="64">
        <v>2682177.6909427862</v>
      </c>
      <c r="AW301" s="64">
        <v>177987909.12511179</v>
      </c>
      <c r="AX301" s="66">
        <f t="shared" si="125"/>
        <v>51861.278882608327</v>
      </c>
      <c r="AY301" s="31"/>
    </row>
    <row r="302" spans="1:51" x14ac:dyDescent="0.3">
      <c r="A302" s="16" t="s">
        <v>1</v>
      </c>
      <c r="B302" s="19"/>
      <c r="C302" s="18"/>
      <c r="D302" s="64"/>
      <c r="E302" s="64"/>
      <c r="F302" s="64"/>
      <c r="G302" s="64"/>
      <c r="H302" s="19"/>
      <c r="I302" s="18"/>
      <c r="J302" s="18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27" t="s">
        <v>215</v>
      </c>
      <c r="X302" s="18" t="s">
        <v>216</v>
      </c>
      <c r="Y302" s="18"/>
      <c r="Z302" s="64">
        <v>30054223.447731949</v>
      </c>
      <c r="AA302" s="64">
        <v>1491050.8528522053</v>
      </c>
      <c r="AB302" s="64">
        <v>1194825.2239584252</v>
      </c>
      <c r="AC302" s="64">
        <v>269835.68831878458</v>
      </c>
      <c r="AD302" s="64">
        <v>343680.26014034863</v>
      </c>
      <c r="AE302" s="64">
        <v>159298.08009007634</v>
      </c>
      <c r="AF302" s="64">
        <v>6873.6052028069726</v>
      </c>
      <c r="AG302" s="64">
        <v>710138.6381900151</v>
      </c>
      <c r="AH302" s="64">
        <v>34229925.796484612</v>
      </c>
      <c r="AI302" s="64">
        <f t="shared" ref="AI302:AI330" si="128">+AH302/3149</f>
        <v>10870.093933466056</v>
      </c>
      <c r="AJ302" s="64">
        <f t="shared" si="127"/>
        <v>38856604.641478106</v>
      </c>
      <c r="AK302" s="64">
        <f t="shared" ref="AK302:AK330" si="129">+AJ302/3432</f>
        <v>11321.854499265182</v>
      </c>
      <c r="AL302" s="19" t="s">
        <v>215</v>
      </c>
      <c r="AM302" s="18" t="s">
        <v>216</v>
      </c>
      <c r="AN302" s="18"/>
      <c r="AO302" s="64">
        <v>47086586.122618534</v>
      </c>
      <c r="AP302" s="64">
        <v>1706036.0896745282</v>
      </c>
      <c r="AQ302" s="64">
        <v>1892678.8891003623</v>
      </c>
      <c r="AR302" s="64">
        <v>517444.18236894748</v>
      </c>
      <c r="AS302" s="64">
        <v>776835.55515482463</v>
      </c>
      <c r="AT302" s="64">
        <v>317691.35278410383</v>
      </c>
      <c r="AU302" s="64">
        <v>39773.980423927023</v>
      </c>
      <c r="AV302" s="64">
        <v>1404034.3484689894</v>
      </c>
      <c r="AW302" s="64">
        <v>53741080.520594217</v>
      </c>
      <c r="AX302" s="66">
        <f t="shared" si="125"/>
        <v>15658.822995511135</v>
      </c>
      <c r="AY302" s="31"/>
    </row>
    <row r="303" spans="1:51" x14ac:dyDescent="0.3">
      <c r="A303" s="16" t="s">
        <v>1</v>
      </c>
      <c r="B303" s="19"/>
      <c r="C303" s="18"/>
      <c r="D303" s="64"/>
      <c r="E303" s="64"/>
      <c r="F303" s="64"/>
      <c r="G303" s="64"/>
      <c r="H303" s="19"/>
      <c r="I303" s="18"/>
      <c r="J303" s="18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27" t="s">
        <v>536</v>
      </c>
      <c r="X303" s="18" t="s">
        <v>537</v>
      </c>
      <c r="Y303" s="18"/>
      <c r="Z303" s="64">
        <v>59734847.336781323</v>
      </c>
      <c r="AA303" s="64">
        <v>1912037.6286951904</v>
      </c>
      <c r="AB303" s="64">
        <v>2368019.3772660559</v>
      </c>
      <c r="AC303" s="64">
        <v>377114.13049285428</v>
      </c>
      <c r="AD303" s="64">
        <v>459555.91170628183</v>
      </c>
      <c r="AE303" s="64">
        <v>236989.77332544854</v>
      </c>
      <c r="AF303" s="64">
        <v>9191.1182341256372</v>
      </c>
      <c r="AG303" s="64">
        <v>1379226.6745136811</v>
      </c>
      <c r="AH303" s="64">
        <v>66476981.951014966</v>
      </c>
      <c r="AI303" s="64">
        <f t="shared" si="128"/>
        <v>21110.50554176404</v>
      </c>
      <c r="AJ303" s="64">
        <f t="shared" si="127"/>
        <v>75462325.59156011</v>
      </c>
      <c r="AK303" s="64">
        <f t="shared" si="129"/>
        <v>21987.857107097934</v>
      </c>
      <c r="AL303" s="19" t="s">
        <v>536</v>
      </c>
      <c r="AM303" s="18" t="s">
        <v>537</v>
      </c>
      <c r="AN303" s="18"/>
      <c r="AO303" s="64">
        <v>58916637.682563968</v>
      </c>
      <c r="AP303" s="64">
        <v>3223694.3489920506</v>
      </c>
      <c r="AQ303" s="64">
        <v>2571315.9383306289</v>
      </c>
      <c r="AR303" s="64">
        <v>734351.8539683735</v>
      </c>
      <c r="AS303" s="64">
        <v>1012156.1594897967</v>
      </c>
      <c r="AT303" s="64">
        <v>482419.72919227893</v>
      </c>
      <c r="AU303" s="64">
        <v>51822.395365877594</v>
      </c>
      <c r="AV303" s="64">
        <v>1797190.2296599417</v>
      </c>
      <c r="AW303" s="64">
        <v>68789588.337562919</v>
      </c>
      <c r="AX303" s="66">
        <f t="shared" si="125"/>
        <v>20043.586345443742</v>
      </c>
      <c r="AY303" s="31"/>
    </row>
    <row r="304" spans="1:51" x14ac:dyDescent="0.3">
      <c r="A304" s="16" t="s">
        <v>1254</v>
      </c>
      <c r="B304" s="19"/>
      <c r="C304" s="18"/>
      <c r="D304" s="64"/>
      <c r="E304" s="64"/>
      <c r="F304" s="64"/>
      <c r="G304" s="64"/>
      <c r="H304" s="19"/>
      <c r="I304" s="18"/>
      <c r="J304" s="18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52" t="s">
        <v>492</v>
      </c>
      <c r="X304" s="16" t="s">
        <v>493</v>
      </c>
      <c r="Y304" s="16"/>
      <c r="Z304" s="64">
        <v>21886.393834681112</v>
      </c>
      <c r="AA304" s="64"/>
      <c r="AB304" s="64">
        <v>8470.2315301455164</v>
      </c>
      <c r="AC304" s="64"/>
      <c r="AD304" s="64"/>
      <c r="AE304" s="64"/>
      <c r="AF304" s="64"/>
      <c r="AG304" s="64">
        <v>1174215.9075425365</v>
      </c>
      <c r="AH304" s="64">
        <f>+SUM(Z304:AG304)</f>
        <v>1204572.532907363</v>
      </c>
      <c r="AI304" s="64">
        <f t="shared" si="128"/>
        <v>382.5254153405408</v>
      </c>
      <c r="AJ304" s="64">
        <f t="shared" si="127"/>
        <v>1367388.2599527042</v>
      </c>
      <c r="AK304" s="64">
        <f t="shared" si="129"/>
        <v>398.42315266687183</v>
      </c>
      <c r="AL304" s="17" t="s">
        <v>492</v>
      </c>
      <c r="AM304" s="18" t="s">
        <v>493</v>
      </c>
      <c r="AN304" s="18"/>
      <c r="AO304" s="64">
        <v>38186023.934578799</v>
      </c>
      <c r="AP304" s="64">
        <v>21491418.969216023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2297890.6860993863</v>
      </c>
      <c r="AW304" s="64">
        <v>61975333.589894213</v>
      </c>
      <c r="AX304" s="66">
        <f t="shared" si="125"/>
        <v>18058.080882836308</v>
      </c>
      <c r="AY304" s="31"/>
    </row>
    <row r="305" spans="1:51" ht="27.6" x14ac:dyDescent="0.3">
      <c r="A305" s="16" t="s">
        <v>1254</v>
      </c>
      <c r="B305" s="19"/>
      <c r="C305" s="18"/>
      <c r="D305" s="64"/>
      <c r="E305" s="64"/>
      <c r="F305" s="64"/>
      <c r="G305" s="64"/>
      <c r="H305" s="19"/>
      <c r="I305" s="18"/>
      <c r="J305" s="18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52" t="s">
        <v>498</v>
      </c>
      <c r="X305" s="16" t="s">
        <v>499</v>
      </c>
      <c r="Y305" s="16"/>
      <c r="Z305" s="64">
        <v>49443.065603376504</v>
      </c>
      <c r="AA305" s="64"/>
      <c r="AB305" s="64">
        <v>8470.2315301455164</v>
      </c>
      <c r="AC305" s="64"/>
      <c r="AD305" s="64"/>
      <c r="AE305" s="64"/>
      <c r="AF305" s="64"/>
      <c r="AG305" s="64">
        <v>2235290.5165746948</v>
      </c>
      <c r="AH305" s="64">
        <f t="shared" ref="AH305:AH322" si="130">+SUM(Z305:AG305)</f>
        <v>2293203.8137082169</v>
      </c>
      <c r="AI305" s="64">
        <f t="shared" si="128"/>
        <v>728.23239558850969</v>
      </c>
      <c r="AJ305" s="64">
        <f t="shared" si="127"/>
        <v>2603164.0991971162</v>
      </c>
      <c r="AK305" s="64">
        <f t="shared" si="129"/>
        <v>758.49769790125765</v>
      </c>
      <c r="AL305" s="17" t="s">
        <v>498</v>
      </c>
      <c r="AM305" s="18" t="s">
        <v>499</v>
      </c>
      <c r="AN305" s="18"/>
      <c r="AO305" s="64">
        <v>64545977.225163087</v>
      </c>
      <c r="AP305" s="64">
        <v>21491418.969216023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3312885.4346192968</v>
      </c>
      <c r="AW305" s="64">
        <v>89350281.628998399</v>
      </c>
      <c r="AX305" s="66">
        <f t="shared" si="125"/>
        <v>26034.464344113752</v>
      </c>
      <c r="AY305" s="31"/>
    </row>
    <row r="306" spans="1:51" x14ac:dyDescent="0.3">
      <c r="A306" s="16" t="s">
        <v>1254</v>
      </c>
      <c r="B306" s="19"/>
      <c r="C306" s="18"/>
      <c r="D306" s="64"/>
      <c r="E306" s="64"/>
      <c r="F306" s="64"/>
      <c r="G306" s="64"/>
      <c r="H306" s="19"/>
      <c r="I306" s="18"/>
      <c r="J306" s="18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19" t="s">
        <v>500</v>
      </c>
      <c r="X306" s="16" t="s">
        <v>501</v>
      </c>
      <c r="Y306" s="16"/>
      <c r="Z306" s="64">
        <v>11068.104016049583</v>
      </c>
      <c r="AA306" s="64"/>
      <c r="AB306" s="64">
        <v>8470.2315301455164</v>
      </c>
      <c r="AC306" s="64"/>
      <c r="AD306" s="64"/>
      <c r="AE306" s="64"/>
      <c r="AF306" s="64"/>
      <c r="AG306" s="64">
        <v>758532.95275293652</v>
      </c>
      <c r="AH306" s="64">
        <f t="shared" si="130"/>
        <v>778071.28829913167</v>
      </c>
      <c r="AI306" s="64">
        <f t="shared" si="128"/>
        <v>247.0851979355769</v>
      </c>
      <c r="AJ306" s="64">
        <f t="shared" si="127"/>
        <v>883239.08769413165</v>
      </c>
      <c r="AK306" s="64">
        <f t="shared" si="129"/>
        <v>257.35404653092417</v>
      </c>
      <c r="AL306" s="17" t="s">
        <v>500</v>
      </c>
      <c r="AM306" s="18" t="s">
        <v>501</v>
      </c>
      <c r="AN306" s="18"/>
      <c r="AO306" s="64">
        <v>21727687.925314564</v>
      </c>
      <c r="AP306" s="64">
        <v>21491418.969216023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1664159.4941421393</v>
      </c>
      <c r="AW306" s="64">
        <v>44883266.388672724</v>
      </c>
      <c r="AX306" s="66">
        <f t="shared" si="125"/>
        <v>13077.874821874337</v>
      </c>
      <c r="AY306" s="31"/>
    </row>
    <row r="307" spans="1:51" x14ac:dyDescent="0.3">
      <c r="A307" s="16" t="s">
        <v>1254</v>
      </c>
      <c r="B307" s="19"/>
      <c r="C307" s="18"/>
      <c r="D307" s="64"/>
      <c r="E307" s="64"/>
      <c r="F307" s="64"/>
      <c r="G307" s="64"/>
      <c r="H307" s="19"/>
      <c r="I307" s="18"/>
      <c r="J307" s="18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19" t="s">
        <v>502</v>
      </c>
      <c r="X307" s="16" t="s">
        <v>503</v>
      </c>
      <c r="Y307" s="16"/>
      <c r="Z307" s="64">
        <v>28794.746589707858</v>
      </c>
      <c r="AA307" s="64"/>
      <c r="AB307" s="64">
        <v>8470.2315301455164</v>
      </c>
      <c r="AC307" s="64"/>
      <c r="AD307" s="64"/>
      <c r="AE307" s="64"/>
      <c r="AF307" s="64"/>
      <c r="AG307" s="64">
        <v>1441100.5173767884</v>
      </c>
      <c r="AH307" s="64">
        <f t="shared" si="130"/>
        <v>1478365.4954966418</v>
      </c>
      <c r="AI307" s="64">
        <f t="shared" si="128"/>
        <v>469.47141806816188</v>
      </c>
      <c r="AJ307" s="64">
        <f t="shared" si="127"/>
        <v>1678188.3757403698</v>
      </c>
      <c r="AK307" s="64">
        <f t="shared" si="129"/>
        <v>488.98262696397722</v>
      </c>
      <c r="AL307" s="17" t="s">
        <v>502</v>
      </c>
      <c r="AM307" s="18" t="s">
        <v>503</v>
      </c>
      <c r="AN307" s="18"/>
      <c r="AO307" s="64">
        <v>35040663.303217068</v>
      </c>
      <c r="AP307" s="64">
        <v>21491418.969216023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2176778.0085525038</v>
      </c>
      <c r="AW307" s="64">
        <v>58708860.280985594</v>
      </c>
      <c r="AX307" s="66">
        <f t="shared" si="125"/>
        <v>17106.311270683447</v>
      </c>
      <c r="AY307" s="31"/>
    </row>
    <row r="308" spans="1:51" x14ac:dyDescent="0.3">
      <c r="A308" s="16" t="s">
        <v>1254</v>
      </c>
      <c r="B308" s="19"/>
      <c r="C308" s="18"/>
      <c r="D308" s="64"/>
      <c r="E308" s="64"/>
      <c r="F308" s="64"/>
      <c r="G308" s="64"/>
      <c r="H308" s="19"/>
      <c r="I308" s="18"/>
      <c r="J308" s="18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19" t="s">
        <v>504</v>
      </c>
      <c r="X308" s="16" t="s">
        <v>505</v>
      </c>
      <c r="Y308" s="16"/>
      <c r="Z308" s="64">
        <v>42529.44461054913</v>
      </c>
      <c r="AA308" s="64"/>
      <c r="AB308" s="64">
        <v>8470.2315301455164</v>
      </c>
      <c r="AC308" s="64"/>
      <c r="AD308" s="64"/>
      <c r="AE308" s="64"/>
      <c r="AF308" s="64"/>
      <c r="AG308" s="64">
        <v>1969080.2951975826</v>
      </c>
      <c r="AH308" s="64">
        <f t="shared" si="130"/>
        <v>2020079.9713382772</v>
      </c>
      <c r="AI308" s="64">
        <f t="shared" si="128"/>
        <v>641.49887943419412</v>
      </c>
      <c r="AJ308" s="64">
        <f t="shared" si="127"/>
        <v>2293123.5450858348</v>
      </c>
      <c r="AK308" s="64">
        <f t="shared" si="129"/>
        <v>668.15954110892619</v>
      </c>
      <c r="AL308" s="17" t="s">
        <v>504</v>
      </c>
      <c r="AM308" s="18" t="s">
        <v>505</v>
      </c>
      <c r="AN308" s="18"/>
      <c r="AO308" s="64">
        <v>34643019.218726479</v>
      </c>
      <c r="AP308" s="64">
        <v>21491418.969216023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2161466.6514689494</v>
      </c>
      <c r="AW308" s="64">
        <v>58295904.839411452</v>
      </c>
      <c r="AX308" s="66">
        <f t="shared" si="125"/>
        <v>16985.98625856977</v>
      </c>
      <c r="AY308" s="31"/>
    </row>
    <row r="309" spans="1:51" x14ac:dyDescent="0.3">
      <c r="A309" s="16" t="s">
        <v>1254</v>
      </c>
      <c r="B309" s="19"/>
      <c r="C309" s="18"/>
      <c r="D309" s="64"/>
      <c r="E309" s="64"/>
      <c r="F309" s="64"/>
      <c r="G309" s="64"/>
      <c r="H309" s="19"/>
      <c r="I309" s="18"/>
      <c r="J309" s="18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19" t="s">
        <v>506</v>
      </c>
      <c r="X309" s="16" t="s">
        <v>507</v>
      </c>
      <c r="Y309" s="16"/>
      <c r="Z309" s="64">
        <v>47965.27516625241</v>
      </c>
      <c r="AA309" s="64"/>
      <c r="AB309" s="64">
        <v>8470.2315301455164</v>
      </c>
      <c r="AC309" s="64"/>
      <c r="AD309" s="64"/>
      <c r="AE309" s="64"/>
      <c r="AF309" s="64"/>
      <c r="AG309" s="64">
        <v>2178387.9296634472</v>
      </c>
      <c r="AH309" s="64">
        <f t="shared" si="130"/>
        <v>2234823.4363598451</v>
      </c>
      <c r="AI309" s="64">
        <f t="shared" si="128"/>
        <v>709.69305695771516</v>
      </c>
      <c r="AJ309" s="64">
        <f t="shared" si="127"/>
        <v>2536892.7536226842</v>
      </c>
      <c r="AK309" s="64">
        <f t="shared" si="129"/>
        <v>739.18786527467489</v>
      </c>
      <c r="AL309" s="17" t="s">
        <v>506</v>
      </c>
      <c r="AM309" s="18" t="s">
        <v>507</v>
      </c>
      <c r="AN309" s="18"/>
      <c r="AO309" s="64">
        <v>32627217.195431806</v>
      </c>
      <c r="AP309" s="64">
        <v>21491418.969216023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2083847.8315436977</v>
      </c>
      <c r="AW309" s="64">
        <v>56202483.996191531</v>
      </c>
      <c r="AX309" s="66">
        <f t="shared" si="125"/>
        <v>16376.015150405457</v>
      </c>
      <c r="AY309" s="31"/>
    </row>
    <row r="310" spans="1:51" x14ac:dyDescent="0.3">
      <c r="A310" s="16" t="s">
        <v>1254</v>
      </c>
      <c r="B310" s="19"/>
      <c r="C310" s="18"/>
      <c r="D310" s="64"/>
      <c r="E310" s="64"/>
      <c r="F310" s="64"/>
      <c r="G310" s="64"/>
      <c r="H310" s="19"/>
      <c r="I310" s="18"/>
      <c r="J310" s="18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19" t="s">
        <v>508</v>
      </c>
      <c r="X310" s="16" t="s">
        <v>509</v>
      </c>
      <c r="Y310" s="16"/>
      <c r="Z310" s="64">
        <v>53306.509418066569</v>
      </c>
      <c r="AA310" s="64"/>
      <c r="AB310" s="64">
        <v>8470.2315301455164</v>
      </c>
      <c r="AC310" s="64"/>
      <c r="AD310" s="64"/>
      <c r="AE310" s="64"/>
      <c r="AF310" s="64"/>
      <c r="AG310" s="64">
        <v>2384053.1164125656</v>
      </c>
      <c r="AH310" s="64">
        <f t="shared" si="130"/>
        <v>2445829.8573607774</v>
      </c>
      <c r="AI310" s="64">
        <f t="shared" si="128"/>
        <v>776.70049455724916</v>
      </c>
      <c r="AJ310" s="64">
        <f t="shared" si="127"/>
        <v>2776419.8015746423</v>
      </c>
      <c r="AK310" s="64">
        <f t="shared" si="129"/>
        <v>808.98012866394004</v>
      </c>
      <c r="AL310" s="17" t="s">
        <v>508</v>
      </c>
      <c r="AM310" s="18" t="s">
        <v>509</v>
      </c>
      <c r="AN310" s="18"/>
      <c r="AO310" s="64">
        <v>36700384.170336522</v>
      </c>
      <c r="AP310" s="64">
        <v>21491418.969216023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2240685.8594338968</v>
      </c>
      <c r="AW310" s="64">
        <v>60432488.998986445</v>
      </c>
      <c r="AX310" s="66">
        <f t="shared" si="125"/>
        <v>17608.534090613764</v>
      </c>
      <c r="AY310" s="31"/>
    </row>
    <row r="311" spans="1:51" x14ac:dyDescent="0.3">
      <c r="A311" s="16" t="s">
        <v>1254</v>
      </c>
      <c r="B311" s="19"/>
      <c r="C311" s="18"/>
      <c r="D311" s="64"/>
      <c r="E311" s="64"/>
      <c r="F311" s="64"/>
      <c r="G311" s="64"/>
      <c r="H311" s="19"/>
      <c r="I311" s="18"/>
      <c r="J311" s="18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19" t="s">
        <v>510</v>
      </c>
      <c r="X311" s="16" t="s">
        <v>511</v>
      </c>
      <c r="Y311" s="16"/>
      <c r="Z311" s="64">
        <v>68837.639483606894</v>
      </c>
      <c r="AA311" s="64"/>
      <c r="AB311" s="64">
        <v>8470.2315301455164</v>
      </c>
      <c r="AC311" s="64"/>
      <c r="AD311" s="64"/>
      <c r="AE311" s="64"/>
      <c r="AF311" s="64"/>
      <c r="AG311" s="64">
        <v>2982082.0765296528</v>
      </c>
      <c r="AH311" s="64">
        <f t="shared" si="130"/>
        <v>3059389.947543405</v>
      </c>
      <c r="AI311" s="64">
        <f t="shared" si="128"/>
        <v>971.54333043614008</v>
      </c>
      <c r="AJ311" s="64">
        <f t="shared" si="127"/>
        <v>3472911.5786752645</v>
      </c>
      <c r="AK311" s="64">
        <f t="shared" si="129"/>
        <v>1011.9206231571284</v>
      </c>
      <c r="AL311" s="17" t="s">
        <v>510</v>
      </c>
      <c r="AM311" s="18" t="s">
        <v>511</v>
      </c>
      <c r="AN311" s="18"/>
      <c r="AO311" s="64">
        <v>39755259.401515059</v>
      </c>
      <c r="AP311" s="64">
        <v>21491418.969216023</v>
      </c>
      <c r="AQ311" s="64">
        <v>0</v>
      </c>
      <c r="AR311" s="64">
        <v>0</v>
      </c>
      <c r="AS311" s="64">
        <v>0</v>
      </c>
      <c r="AT311" s="64">
        <v>0</v>
      </c>
      <c r="AU311" s="64">
        <v>0</v>
      </c>
      <c r="AV311" s="64">
        <v>2358314.3803515467</v>
      </c>
      <c r="AW311" s="64">
        <v>63604992.751082629</v>
      </c>
      <c r="AX311" s="66">
        <f t="shared" si="125"/>
        <v>18532.923295769997</v>
      </c>
      <c r="AY311" s="31"/>
    </row>
    <row r="312" spans="1:51" x14ac:dyDescent="0.3">
      <c r="A312" s="16" t="s">
        <v>1254</v>
      </c>
      <c r="B312" s="19"/>
      <c r="C312" s="18"/>
      <c r="D312" s="64"/>
      <c r="E312" s="64"/>
      <c r="F312" s="64"/>
      <c r="G312" s="64"/>
      <c r="H312" s="19"/>
      <c r="I312" s="18"/>
      <c r="J312" s="18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19" t="s">
        <v>512</v>
      </c>
      <c r="X312" s="16" t="s">
        <v>513</v>
      </c>
      <c r="Y312" s="16"/>
      <c r="Z312" s="64">
        <v>54807.01961948644</v>
      </c>
      <c r="AA312" s="64"/>
      <c r="AB312" s="64">
        <v>8470.2315301455164</v>
      </c>
      <c r="AC312" s="64"/>
      <c r="AD312" s="64"/>
      <c r="AE312" s="64"/>
      <c r="AF312" s="64"/>
      <c r="AG312" s="64">
        <v>2441830.5319395396</v>
      </c>
      <c r="AH312" s="64">
        <f t="shared" si="130"/>
        <v>2505107.7830891716</v>
      </c>
      <c r="AI312" s="64">
        <f t="shared" si="128"/>
        <v>795.52485966629774</v>
      </c>
      <c r="AJ312" s="64">
        <f t="shared" si="127"/>
        <v>2843710.0124179171</v>
      </c>
      <c r="AK312" s="64">
        <f t="shared" si="129"/>
        <v>828.58683345510406</v>
      </c>
      <c r="AL312" s="17" t="s">
        <v>512</v>
      </c>
      <c r="AM312" s="18" t="s">
        <v>513</v>
      </c>
      <c r="AN312" s="18"/>
      <c r="AO312" s="64">
        <v>57772788.826221138</v>
      </c>
      <c r="AP312" s="64">
        <v>21491418.969216023</v>
      </c>
      <c r="AQ312" s="64">
        <v>0</v>
      </c>
      <c r="AR312" s="64">
        <v>0</v>
      </c>
      <c r="AS312" s="64">
        <v>0</v>
      </c>
      <c r="AT312" s="64">
        <v>0</v>
      </c>
      <c r="AU312" s="64">
        <v>0</v>
      </c>
      <c r="AV312" s="64">
        <v>3052082.595559726</v>
      </c>
      <c r="AW312" s="64">
        <v>82316290.390996888</v>
      </c>
      <c r="AX312" s="66">
        <f t="shared" si="125"/>
        <v>23984.933097609817</v>
      </c>
      <c r="AY312" s="31"/>
    </row>
    <row r="313" spans="1:51" x14ac:dyDescent="0.3">
      <c r="A313" s="16" t="s">
        <v>1254</v>
      </c>
      <c r="B313" s="19"/>
      <c r="C313" s="18"/>
      <c r="D313" s="64"/>
      <c r="E313" s="64"/>
      <c r="F313" s="64"/>
      <c r="G313" s="64"/>
      <c r="H313" s="19"/>
      <c r="I313" s="18"/>
      <c r="J313" s="18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19" t="s">
        <v>494</v>
      </c>
      <c r="X313" s="16" t="s">
        <v>495</v>
      </c>
      <c r="Y313" s="16"/>
      <c r="Z313" s="64">
        <v>68722.492066049846</v>
      </c>
      <c r="AA313" s="64"/>
      <c r="AB313" s="64">
        <v>8470.2315301455164</v>
      </c>
      <c r="AC313" s="64"/>
      <c r="AD313" s="64"/>
      <c r="AE313" s="64"/>
      <c r="AF313" s="64"/>
      <c r="AG313" s="64">
        <v>2977648.3044801485</v>
      </c>
      <c r="AH313" s="64">
        <f t="shared" si="130"/>
        <v>3054841.0280763437</v>
      </c>
      <c r="AI313" s="64">
        <f t="shared" si="128"/>
        <v>970.09877042754647</v>
      </c>
      <c r="AJ313" s="64">
        <f t="shared" si="127"/>
        <v>3467747.8057144806</v>
      </c>
      <c r="AK313" s="64">
        <f t="shared" si="129"/>
        <v>1010.4160273060841</v>
      </c>
      <c r="AL313" s="17" t="s">
        <v>494</v>
      </c>
      <c r="AM313" s="18" t="s">
        <v>495</v>
      </c>
      <c r="AN313" s="18"/>
      <c r="AO313" s="64">
        <v>60827664.057399675</v>
      </c>
      <c r="AP313" s="64">
        <v>21491418.969216023</v>
      </c>
      <c r="AQ313" s="64">
        <v>0</v>
      </c>
      <c r="AR313" s="64">
        <v>0</v>
      </c>
      <c r="AS313" s="64">
        <v>0</v>
      </c>
      <c r="AT313" s="64">
        <v>0</v>
      </c>
      <c r="AU313" s="64">
        <v>0</v>
      </c>
      <c r="AV313" s="64">
        <v>3169711.1164773754</v>
      </c>
      <c r="AW313" s="64">
        <v>85488794.143093064</v>
      </c>
      <c r="AX313" s="66">
        <f t="shared" si="125"/>
        <v>24909.322302766046</v>
      </c>
      <c r="AY313" s="31"/>
    </row>
    <row r="314" spans="1:51" x14ac:dyDescent="0.3">
      <c r="A314" s="16" t="s">
        <v>1254</v>
      </c>
      <c r="B314" s="19"/>
      <c r="C314" s="18"/>
      <c r="D314" s="64"/>
      <c r="E314" s="64"/>
      <c r="F314" s="64"/>
      <c r="G314" s="64"/>
      <c r="H314" s="19"/>
      <c r="I314" s="18"/>
      <c r="J314" s="18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19" t="s">
        <v>496</v>
      </c>
      <c r="X314" s="16" t="s">
        <v>497</v>
      </c>
      <c r="Y314" s="16"/>
      <c r="Z314" s="64">
        <v>92398.318960996781</v>
      </c>
      <c r="AA314" s="64"/>
      <c r="AB314" s="64">
        <v>8470.2315301455164</v>
      </c>
      <c r="AC314" s="64"/>
      <c r="AD314" s="64"/>
      <c r="AE314" s="64"/>
      <c r="AF314" s="64"/>
      <c r="AG314" s="64">
        <v>3889290.2827617005</v>
      </c>
      <c r="AH314" s="64">
        <f t="shared" si="130"/>
        <v>3990158.8332528425</v>
      </c>
      <c r="AI314" s="64">
        <f t="shared" si="128"/>
        <v>1267.1193500326588</v>
      </c>
      <c r="AJ314" s="64">
        <f t="shared" si="127"/>
        <v>4529487.5940493615</v>
      </c>
      <c r="AK314" s="64">
        <f t="shared" si="129"/>
        <v>1319.7807674969001</v>
      </c>
      <c r="AL314" s="17" t="s">
        <v>496</v>
      </c>
      <c r="AM314" s="18" t="s">
        <v>497</v>
      </c>
      <c r="AN314" s="18"/>
      <c r="AO314" s="64">
        <v>69161031.184628218</v>
      </c>
      <c r="AP314" s="64">
        <v>21491418.969216023</v>
      </c>
      <c r="AQ314" s="64">
        <v>0</v>
      </c>
      <c r="AR314" s="64">
        <v>0</v>
      </c>
      <c r="AS314" s="64">
        <v>0</v>
      </c>
      <c r="AT314" s="64">
        <v>0</v>
      </c>
      <c r="AU314" s="64">
        <v>0</v>
      </c>
      <c r="AV314" s="64">
        <v>3490588.9184364066</v>
      </c>
      <c r="AW314" s="64">
        <v>94143039.072280645</v>
      </c>
      <c r="AX314" s="66">
        <f t="shared" si="125"/>
        <v>27430.955440641213</v>
      </c>
      <c r="AY314" s="31"/>
    </row>
    <row r="315" spans="1:51" x14ac:dyDescent="0.3">
      <c r="A315" s="16" t="s">
        <v>1254</v>
      </c>
      <c r="B315" s="19"/>
      <c r="C315" s="18"/>
      <c r="D315" s="64"/>
      <c r="E315" s="64"/>
      <c r="F315" s="64"/>
      <c r="G315" s="64"/>
      <c r="H315" s="19"/>
      <c r="I315" s="18"/>
      <c r="J315" s="18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19" t="s">
        <v>475</v>
      </c>
      <c r="X315" s="16" t="s">
        <v>476</v>
      </c>
      <c r="Y315" s="16"/>
      <c r="Z315" s="64">
        <v>203974789.13476664</v>
      </c>
      <c r="AA315" s="64"/>
      <c r="AB315" s="64">
        <v>212579121.43625921</v>
      </c>
      <c r="AC315" s="64"/>
      <c r="AD315" s="64"/>
      <c r="AE315" s="64"/>
      <c r="AF315" s="64"/>
      <c r="AG315" s="64">
        <v>7867982.9059610134</v>
      </c>
      <c r="AH315" s="64">
        <f t="shared" si="130"/>
        <v>424421893.47698689</v>
      </c>
      <c r="AI315" s="64">
        <f t="shared" si="128"/>
        <v>134779.8963089828</v>
      </c>
      <c r="AJ315" s="64">
        <f t="shared" si="127"/>
        <v>481788766.18296641</v>
      </c>
      <c r="AK315" s="64">
        <f t="shared" si="129"/>
        <v>140381.34212790398</v>
      </c>
      <c r="AL315" s="17" t="s">
        <v>475</v>
      </c>
      <c r="AM315" s="18" t="s">
        <v>476</v>
      </c>
      <c r="AN315" s="18"/>
      <c r="AO315" s="64">
        <v>262026396.76741153</v>
      </c>
      <c r="AP315" s="64">
        <v>383290091.32747692</v>
      </c>
      <c r="AQ315" s="64">
        <v>0</v>
      </c>
      <c r="AR315" s="64">
        <v>0</v>
      </c>
      <c r="AS315" s="64">
        <v>0</v>
      </c>
      <c r="AT315" s="64">
        <v>0</v>
      </c>
      <c r="AU315" s="64">
        <v>0</v>
      </c>
      <c r="AV315" s="64">
        <v>24848027.586740248</v>
      </c>
      <c r="AW315" s="64">
        <v>670164515.6816287</v>
      </c>
      <c r="AX315" s="66">
        <f t="shared" si="125"/>
        <v>195269.38102611559</v>
      </c>
      <c r="AY315" s="31"/>
    </row>
    <row r="316" spans="1:51" x14ac:dyDescent="0.3">
      <c r="A316" s="16" t="s">
        <v>1254</v>
      </c>
      <c r="B316" s="19"/>
      <c r="C316" s="18"/>
      <c r="D316" s="64"/>
      <c r="E316" s="64"/>
      <c r="F316" s="64"/>
      <c r="G316" s="64"/>
      <c r="H316" s="19"/>
      <c r="I316" s="18"/>
      <c r="J316" s="18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19" t="s">
        <v>477</v>
      </c>
      <c r="X316" s="16" t="s">
        <v>478</v>
      </c>
      <c r="Y316" s="16"/>
      <c r="Z316" s="64">
        <v>217110120.60828531</v>
      </c>
      <c r="AA316" s="64"/>
      <c r="AB316" s="64">
        <v>498701412.87251842</v>
      </c>
      <c r="AC316" s="64"/>
      <c r="AD316" s="64"/>
      <c r="AE316" s="64"/>
      <c r="AF316" s="64"/>
      <c r="AG316" s="64">
        <v>8374629.767170947</v>
      </c>
      <c r="AH316" s="64">
        <f t="shared" si="130"/>
        <v>724186163.24797463</v>
      </c>
      <c r="AI316" s="64">
        <f t="shared" si="128"/>
        <v>229973.37670624789</v>
      </c>
      <c r="AJ316" s="64">
        <f t="shared" si="127"/>
        <v>822070594.00185347</v>
      </c>
      <c r="AK316" s="64">
        <f t="shared" si="129"/>
        <v>239531.0588583489</v>
      </c>
      <c r="AL316" s="17" t="s">
        <v>477</v>
      </c>
      <c r="AM316" s="18" t="s">
        <v>478</v>
      </c>
      <c r="AN316" s="18"/>
      <c r="AO316" s="64">
        <v>278761169.27509785</v>
      </c>
      <c r="AP316" s="64">
        <v>871760120.7722137</v>
      </c>
      <c r="AQ316" s="64">
        <v>0</v>
      </c>
      <c r="AR316" s="64">
        <v>0</v>
      </c>
      <c r="AS316" s="64">
        <v>0</v>
      </c>
      <c r="AT316" s="64">
        <v>0</v>
      </c>
      <c r="AU316" s="64">
        <v>0</v>
      </c>
      <c r="AV316" s="64">
        <v>44301029.466372348</v>
      </c>
      <c r="AW316" s="64">
        <v>1194822319.5136838</v>
      </c>
      <c r="AX316" s="66">
        <f t="shared" si="125"/>
        <v>348141.70149000111</v>
      </c>
      <c r="AY316" s="31"/>
    </row>
    <row r="317" spans="1:51" x14ac:dyDescent="0.3">
      <c r="A317" s="16" t="s">
        <v>1254</v>
      </c>
      <c r="B317" s="19"/>
      <c r="C317" s="18"/>
      <c r="D317" s="64"/>
      <c r="E317" s="64"/>
      <c r="F317" s="64"/>
      <c r="G317" s="64"/>
      <c r="H317" s="19"/>
      <c r="I317" s="18"/>
      <c r="J317" s="18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19" t="s">
        <v>518</v>
      </c>
      <c r="X317" s="16" t="s">
        <v>519</v>
      </c>
      <c r="Y317" s="16"/>
      <c r="Z317" s="64">
        <v>1339423.4797839695</v>
      </c>
      <c r="AA317" s="64"/>
      <c r="AB317" s="64">
        <v>2578965.0376520976</v>
      </c>
      <c r="AC317" s="64"/>
      <c r="AD317" s="64"/>
      <c r="AE317" s="64"/>
      <c r="AF317" s="64"/>
      <c r="AG317" s="64">
        <v>150878.25551189235</v>
      </c>
      <c r="AH317" s="64">
        <f t="shared" si="130"/>
        <v>4069266.7729479596</v>
      </c>
      <c r="AI317" s="64">
        <f t="shared" si="128"/>
        <v>1292.2409567951602</v>
      </c>
      <c r="AJ317" s="64">
        <f t="shared" si="127"/>
        <v>4619288.1374396933</v>
      </c>
      <c r="AK317" s="64">
        <f t="shared" si="129"/>
        <v>1345.9464269929176</v>
      </c>
      <c r="AL317" s="17" t="s">
        <v>518</v>
      </c>
      <c r="AM317" s="18" t="s">
        <v>519</v>
      </c>
      <c r="AN317" s="18"/>
      <c r="AO317" s="64">
        <v>7131617.6294717705</v>
      </c>
      <c r="AP317" s="64">
        <v>7111979.3794634631</v>
      </c>
      <c r="AQ317" s="64">
        <v>0</v>
      </c>
      <c r="AR317" s="64">
        <v>0</v>
      </c>
      <c r="AS317" s="64">
        <v>0</v>
      </c>
      <c r="AT317" s="64">
        <v>0</v>
      </c>
      <c r="AU317" s="64">
        <v>0</v>
      </c>
      <c r="AV317" s="64">
        <v>548452.26790546812</v>
      </c>
      <c r="AW317" s="64">
        <v>14792049.276840702</v>
      </c>
      <c r="AX317" s="66">
        <f t="shared" si="125"/>
        <v>4310.0376680771278</v>
      </c>
      <c r="AY317" s="31"/>
    </row>
    <row r="318" spans="1:51" x14ac:dyDescent="0.3">
      <c r="A318" s="16" t="s">
        <v>1254</v>
      </c>
      <c r="B318" s="19"/>
      <c r="C318" s="18"/>
      <c r="D318" s="64"/>
      <c r="E318" s="64"/>
      <c r="F318" s="64"/>
      <c r="G318" s="64"/>
      <c r="H318" s="19"/>
      <c r="I318" s="18"/>
      <c r="J318" s="18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19" t="s">
        <v>520</v>
      </c>
      <c r="X318" s="16" t="s">
        <v>521</v>
      </c>
      <c r="Y318" s="16"/>
      <c r="Z318" s="64">
        <v>9090002.0136339795</v>
      </c>
      <c r="AA318" s="64"/>
      <c r="AB318" s="64">
        <v>2578.9650376520976</v>
      </c>
      <c r="AC318" s="64"/>
      <c r="AD318" s="64"/>
      <c r="AE318" s="64"/>
      <c r="AF318" s="64"/>
      <c r="AG318" s="64">
        <v>0</v>
      </c>
      <c r="AH318" s="64">
        <f t="shared" si="130"/>
        <v>9092580.9786716308</v>
      </c>
      <c r="AI318" s="64">
        <f t="shared" si="128"/>
        <v>2887.4502949100129</v>
      </c>
      <c r="AJ318" s="64">
        <f t="shared" si="127"/>
        <v>10321577.275962194</v>
      </c>
      <c r="AK318" s="64">
        <f t="shared" si="129"/>
        <v>3007.4525862360706</v>
      </c>
      <c r="AL318" s="17" t="s">
        <v>520</v>
      </c>
      <c r="AM318" s="18" t="s">
        <v>521</v>
      </c>
      <c r="AN318" s="18"/>
      <c r="AO318" s="64">
        <v>9604225.7886670921</v>
      </c>
      <c r="AP318" s="64">
        <v>7111979.3794634631</v>
      </c>
      <c r="AQ318" s="64">
        <v>0</v>
      </c>
      <c r="AR318" s="64">
        <v>0</v>
      </c>
      <c r="AS318" s="64">
        <v>0</v>
      </c>
      <c r="AT318" s="64">
        <v>0</v>
      </c>
      <c r="AU318" s="64">
        <v>0</v>
      </c>
      <c r="AV318" s="64">
        <v>643660.49035809236</v>
      </c>
      <c r="AW318" s="64">
        <v>17359865.658488646</v>
      </c>
      <c r="AX318" s="66">
        <f t="shared" si="125"/>
        <v>5058.2359144780439</v>
      </c>
      <c r="AY318" s="31"/>
    </row>
    <row r="319" spans="1:51" x14ac:dyDescent="0.3">
      <c r="A319" s="16" t="s">
        <v>1254</v>
      </c>
      <c r="B319" s="19"/>
      <c r="C319" s="18"/>
      <c r="D319" s="64"/>
      <c r="E319" s="64"/>
      <c r="F319" s="64"/>
      <c r="G319" s="64"/>
      <c r="H319" s="19"/>
      <c r="I319" s="18"/>
      <c r="J319" s="18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19" t="s">
        <v>522</v>
      </c>
      <c r="X319" s="16" t="s">
        <v>523</v>
      </c>
      <c r="Y319" s="16"/>
      <c r="Z319" s="64">
        <v>7090002.0136339804</v>
      </c>
      <c r="AA319" s="64"/>
      <c r="AB319" s="64">
        <v>2578.9650376520976</v>
      </c>
      <c r="AC319" s="64"/>
      <c r="AD319" s="64"/>
      <c r="AE319" s="64"/>
      <c r="AF319" s="64"/>
      <c r="AG319" s="64">
        <v>0</v>
      </c>
      <c r="AH319" s="64">
        <f t="shared" si="130"/>
        <v>7092580.9786716327</v>
      </c>
      <c r="AI319" s="64">
        <f t="shared" si="128"/>
        <v>2252.3280338747641</v>
      </c>
      <c r="AJ319" s="64">
        <f t="shared" si="127"/>
        <v>8051247.8062168267</v>
      </c>
      <c r="AK319" s="64">
        <f t="shared" si="129"/>
        <v>2345.9346754711032</v>
      </c>
      <c r="AL319" s="17" t="s">
        <v>522</v>
      </c>
      <c r="AM319" s="18" t="s">
        <v>523</v>
      </c>
      <c r="AN319" s="18"/>
      <c r="AO319" s="64">
        <v>7504225.7886670921</v>
      </c>
      <c r="AP319" s="64">
        <v>7111979.3794634631</v>
      </c>
      <c r="AQ319" s="64">
        <v>0</v>
      </c>
      <c r="AR319" s="64">
        <v>0</v>
      </c>
      <c r="AS319" s="64">
        <v>0</v>
      </c>
      <c r="AT319" s="64">
        <v>0</v>
      </c>
      <c r="AU319" s="64">
        <v>0</v>
      </c>
      <c r="AV319" s="64">
        <v>562799.61217690166</v>
      </c>
      <c r="AW319" s="64">
        <v>15179004.780307457</v>
      </c>
      <c r="AX319" s="66">
        <f t="shared" si="125"/>
        <v>4422.7869406490263</v>
      </c>
      <c r="AY319" s="31"/>
    </row>
    <row r="320" spans="1:51" x14ac:dyDescent="0.3">
      <c r="A320" s="16" t="s">
        <v>1254</v>
      </c>
      <c r="B320" s="19"/>
      <c r="C320" s="18"/>
      <c r="D320" s="64"/>
      <c r="E320" s="64"/>
      <c r="F320" s="64"/>
      <c r="G320" s="64"/>
      <c r="H320" s="19"/>
      <c r="I320" s="18"/>
      <c r="J320" s="18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19" t="s">
        <v>524</v>
      </c>
      <c r="X320" s="16" t="s">
        <v>525</v>
      </c>
      <c r="Y320" s="16"/>
      <c r="Z320" s="64">
        <v>1290002.0136339802</v>
      </c>
      <c r="AA320" s="64"/>
      <c r="AB320" s="64">
        <v>2578.9650376520976</v>
      </c>
      <c r="AC320" s="64"/>
      <c r="AD320" s="64"/>
      <c r="AE320" s="64"/>
      <c r="AF320" s="64"/>
      <c r="AG320" s="64">
        <v>0</v>
      </c>
      <c r="AH320" s="64">
        <f t="shared" si="130"/>
        <v>1292580.9786716322</v>
      </c>
      <c r="AI320" s="64">
        <f t="shared" si="128"/>
        <v>410.4734768725412</v>
      </c>
      <c r="AJ320" s="64">
        <f t="shared" si="127"/>
        <v>1467292.3439552581</v>
      </c>
      <c r="AK320" s="64">
        <f t="shared" si="129"/>
        <v>427.53273425269759</v>
      </c>
      <c r="AL320" s="17" t="s">
        <v>524</v>
      </c>
      <c r="AM320" s="18" t="s">
        <v>525</v>
      </c>
      <c r="AN320" s="18"/>
      <c r="AO320" s="64">
        <v>2072225.7886670919</v>
      </c>
      <c r="AP320" s="64">
        <v>7111979.3794634631</v>
      </c>
      <c r="AQ320" s="64">
        <v>0</v>
      </c>
      <c r="AR320" s="64">
        <v>0</v>
      </c>
      <c r="AS320" s="64">
        <v>0</v>
      </c>
      <c r="AT320" s="64">
        <v>0</v>
      </c>
      <c r="AU320" s="64">
        <v>0</v>
      </c>
      <c r="AV320" s="64">
        <v>353639.47394822194</v>
      </c>
      <c r="AW320" s="64">
        <v>9537844.6420787759</v>
      </c>
      <c r="AX320" s="66">
        <f t="shared" si="125"/>
        <v>2779.0922616779649</v>
      </c>
      <c r="AY320" s="31"/>
    </row>
    <row r="321" spans="1:51" ht="27.6" x14ac:dyDescent="0.3">
      <c r="A321" s="16" t="s">
        <v>1254</v>
      </c>
      <c r="B321" s="19"/>
      <c r="C321" s="18"/>
      <c r="D321" s="64"/>
      <c r="E321" s="64"/>
      <c r="F321" s="64"/>
      <c r="G321" s="64"/>
      <c r="H321" s="19"/>
      <c r="I321" s="18"/>
      <c r="J321" s="18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19" t="s">
        <v>516</v>
      </c>
      <c r="X321" s="16" t="s">
        <v>517</v>
      </c>
      <c r="Y321" s="16"/>
      <c r="Z321" s="64">
        <v>6767068.6942842165</v>
      </c>
      <c r="AA321" s="64"/>
      <c r="AB321" s="64">
        <v>2578965.0376520976</v>
      </c>
      <c r="AC321" s="64"/>
      <c r="AD321" s="64"/>
      <c r="AE321" s="64"/>
      <c r="AF321" s="64"/>
      <c r="AG321" s="64">
        <v>359870.71194066695</v>
      </c>
      <c r="AH321" s="64">
        <f t="shared" si="130"/>
        <v>9705904.4438769799</v>
      </c>
      <c r="AI321" s="64">
        <f t="shared" si="128"/>
        <v>3082.2179878936108</v>
      </c>
      <c r="AJ321" s="64">
        <f t="shared" si="127"/>
        <v>11017800.444733219</v>
      </c>
      <c r="AK321" s="64">
        <f t="shared" si="129"/>
        <v>3210.3148148989567</v>
      </c>
      <c r="AL321" s="17" t="s">
        <v>516</v>
      </c>
      <c r="AM321" s="18" t="s">
        <v>517</v>
      </c>
      <c r="AN321" s="18"/>
      <c r="AO321" s="64">
        <v>11406814.353326105</v>
      </c>
      <c r="AP321" s="64">
        <v>7111979.3794634631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713069.48766175879</v>
      </c>
      <c r="AW321" s="64">
        <v>19231863.220451329</v>
      </c>
      <c r="AX321" s="66">
        <f t="shared" si="125"/>
        <v>5603.6897495487556</v>
      </c>
      <c r="AY321" s="31"/>
    </row>
    <row r="322" spans="1:51" x14ac:dyDescent="0.3">
      <c r="A322" s="16" t="s">
        <v>1254</v>
      </c>
      <c r="B322" s="19"/>
      <c r="C322" s="18"/>
      <c r="D322" s="64"/>
      <c r="E322" s="64"/>
      <c r="F322" s="64"/>
      <c r="G322" s="64"/>
      <c r="H322" s="19"/>
      <c r="I322" s="18"/>
      <c r="J322" s="18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19" t="s">
        <v>514</v>
      </c>
      <c r="X322" s="16" t="s">
        <v>515</v>
      </c>
      <c r="Y322" s="16"/>
      <c r="Z322" s="64">
        <v>16917671.735710543</v>
      </c>
      <c r="AA322" s="64"/>
      <c r="AB322" s="64">
        <v>2578965.0376520976</v>
      </c>
      <c r="AC322" s="64"/>
      <c r="AD322" s="64"/>
      <c r="AE322" s="64"/>
      <c r="AF322" s="64"/>
      <c r="AG322" s="64">
        <v>750721.51003514184</v>
      </c>
      <c r="AH322" s="64">
        <f t="shared" si="130"/>
        <v>20247358.283397783</v>
      </c>
      <c r="AI322" s="64">
        <f t="shared" si="128"/>
        <v>6429.7739864711921</v>
      </c>
      <c r="AJ322" s="64">
        <f t="shared" si="127"/>
        <v>22984087.097645491</v>
      </c>
      <c r="AK322" s="64">
        <f t="shared" si="129"/>
        <v>6696.9950750715298</v>
      </c>
      <c r="AL322" s="17" t="s">
        <v>514</v>
      </c>
      <c r="AM322" s="18" t="s">
        <v>515</v>
      </c>
      <c r="AN322" s="18"/>
      <c r="AO322" s="64">
        <v>20621025.644760586</v>
      </c>
      <c r="AP322" s="64">
        <v>7111979.3794634631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1067864.3527914896</v>
      </c>
      <c r="AW322" s="64">
        <v>28800869.377015539</v>
      </c>
      <c r="AX322" s="66">
        <f t="shared" si="125"/>
        <v>8391.8617065896087</v>
      </c>
      <c r="AY322" s="31"/>
    </row>
    <row r="323" spans="1:51" x14ac:dyDescent="0.3">
      <c r="A323" s="16" t="s">
        <v>665</v>
      </c>
      <c r="B323" s="19"/>
      <c r="C323" s="18"/>
      <c r="D323" s="64"/>
      <c r="E323" s="64"/>
      <c r="F323" s="64"/>
      <c r="G323" s="64"/>
      <c r="H323" s="19"/>
      <c r="I323" s="18"/>
      <c r="J323" s="18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19" t="s">
        <v>488</v>
      </c>
      <c r="X323" s="16" t="s">
        <v>589</v>
      </c>
      <c r="Y323" s="16"/>
      <c r="Z323" s="64">
        <v>114296267.65133999</v>
      </c>
      <c r="AA323" s="64">
        <v>0</v>
      </c>
      <c r="AB323" s="64">
        <v>2229335.2697044169</v>
      </c>
      <c r="AC323" s="64">
        <v>3843726.4149793307</v>
      </c>
      <c r="AD323" s="64">
        <v>0</v>
      </c>
      <c r="AE323" s="64">
        <v>0</v>
      </c>
      <c r="AF323" s="64">
        <v>0</v>
      </c>
      <c r="AG323" s="64">
        <v>1841650.738841163</v>
      </c>
      <c r="AH323" s="64">
        <f t="shared" ref="AH323:AH326" si="131">+SUM(Z323:AG323)</f>
        <v>122210980.07486489</v>
      </c>
      <c r="AI323" s="64">
        <f t="shared" si="128"/>
        <v>38809.456994240994</v>
      </c>
      <c r="AJ323" s="64">
        <f t="shared" si="127"/>
        <v>138729594.79521489</v>
      </c>
      <c r="AK323" s="64">
        <f t="shared" si="129"/>
        <v>40422.376105831841</v>
      </c>
      <c r="AL323" s="17" t="s">
        <v>488</v>
      </c>
      <c r="AM323" s="18" t="s">
        <v>589</v>
      </c>
      <c r="AN323" s="18"/>
      <c r="AO323" s="64">
        <v>159805050.86036354</v>
      </c>
      <c r="AP323" s="64">
        <v>1794548.8625404546</v>
      </c>
      <c r="AQ323" s="64">
        <v>0</v>
      </c>
      <c r="AR323" s="64">
        <v>3360452.7786351191</v>
      </c>
      <c r="AS323" s="64">
        <v>0</v>
      </c>
      <c r="AT323" s="64">
        <v>0</v>
      </c>
      <c r="AU323" s="64">
        <v>0</v>
      </c>
      <c r="AV323" s="64">
        <v>2523888.8032735479</v>
      </c>
      <c r="AW323" s="64">
        <v>167483941.30481267</v>
      </c>
      <c r="AX323" s="66">
        <f t="shared" si="125"/>
        <v>48800.682198371993</v>
      </c>
      <c r="AY323" s="31"/>
    </row>
    <row r="324" spans="1:51" x14ac:dyDescent="0.3">
      <c r="A324" s="16" t="s">
        <v>665</v>
      </c>
      <c r="B324" s="19"/>
      <c r="C324" s="18"/>
      <c r="D324" s="64"/>
      <c r="E324" s="64"/>
      <c r="F324" s="64"/>
      <c r="G324" s="64"/>
      <c r="H324" s="19"/>
      <c r="I324" s="18"/>
      <c r="J324" s="18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19" t="s">
        <v>489</v>
      </c>
      <c r="X324" s="16" t="s">
        <v>590</v>
      </c>
      <c r="Y324" s="16"/>
      <c r="Z324" s="64">
        <v>197154193.15134001</v>
      </c>
      <c r="AA324" s="64">
        <v>0</v>
      </c>
      <c r="AB324" s="64">
        <v>4458670.5394088337</v>
      </c>
      <c r="AC324" s="64">
        <v>7687452.8299586615</v>
      </c>
      <c r="AD324" s="64">
        <v>0</v>
      </c>
      <c r="AE324" s="64">
        <v>0</v>
      </c>
      <c r="AF324" s="64">
        <v>0</v>
      </c>
      <c r="AG324" s="64">
        <v>3202294.8427668246</v>
      </c>
      <c r="AH324" s="64">
        <f t="shared" si="131"/>
        <v>212502611.36347431</v>
      </c>
      <c r="AI324" s="64">
        <f t="shared" si="128"/>
        <v>67482.569502532337</v>
      </c>
      <c r="AJ324" s="64">
        <f t="shared" si="127"/>
        <v>241225470.48817137</v>
      </c>
      <c r="AK324" s="64">
        <f t="shared" si="129"/>
        <v>70287.141750632683</v>
      </c>
      <c r="AL324" s="17" t="s">
        <v>489</v>
      </c>
      <c r="AM324" s="18" t="s">
        <v>590</v>
      </c>
      <c r="AN324" s="18"/>
      <c r="AO324" s="64">
        <v>353392670.3510161</v>
      </c>
      <c r="AP324" s="64">
        <v>1794548.8625404546</v>
      </c>
      <c r="AQ324" s="64">
        <v>0</v>
      </c>
      <c r="AR324" s="64">
        <v>3360452.7786351191</v>
      </c>
      <c r="AS324" s="64">
        <v>0</v>
      </c>
      <c r="AT324" s="64">
        <v>0</v>
      </c>
      <c r="AU324" s="64">
        <v>0</v>
      </c>
      <c r="AV324" s="64">
        <v>5485779.3814805327</v>
      </c>
      <c r="AW324" s="64">
        <v>364033451.37367225</v>
      </c>
      <c r="AX324" s="66">
        <f t="shared" si="125"/>
        <v>106070.35296435672</v>
      </c>
      <c r="AY324" s="31"/>
    </row>
    <row r="325" spans="1:51" x14ac:dyDescent="0.3">
      <c r="A325" s="16" t="s">
        <v>665</v>
      </c>
      <c r="B325" s="19"/>
      <c r="C325" s="18"/>
      <c r="D325" s="64"/>
      <c r="E325" s="64"/>
      <c r="F325" s="64"/>
      <c r="G325" s="64"/>
      <c r="H325" s="19"/>
      <c r="I325" s="18"/>
      <c r="J325" s="18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19" t="s">
        <v>490</v>
      </c>
      <c r="X325" s="16" t="s">
        <v>591</v>
      </c>
      <c r="Y325" s="16"/>
      <c r="Z325" s="64">
        <v>386836873.11515599</v>
      </c>
      <c r="AA325" s="64">
        <v>0</v>
      </c>
      <c r="AB325" s="64">
        <v>8917341.0788176674</v>
      </c>
      <c r="AC325" s="64">
        <v>15374905.659917323</v>
      </c>
      <c r="AD325" s="64">
        <v>0</v>
      </c>
      <c r="AE325" s="64">
        <v>0</v>
      </c>
      <c r="AF325" s="64">
        <v>0</v>
      </c>
      <c r="AG325" s="64">
        <v>6290275.5337645309</v>
      </c>
      <c r="AH325" s="64">
        <f t="shared" si="131"/>
        <v>417419395.3876555</v>
      </c>
      <c r="AI325" s="64">
        <f t="shared" si="128"/>
        <v>132556.17509928724</v>
      </c>
      <c r="AJ325" s="64">
        <f t="shared" si="127"/>
        <v>473839777.29594409</v>
      </c>
      <c r="AK325" s="64">
        <f t="shared" si="129"/>
        <v>138065.20317480888</v>
      </c>
      <c r="AL325" s="17" t="s">
        <v>490</v>
      </c>
      <c r="AM325" s="18" t="s">
        <v>591</v>
      </c>
      <c r="AN325" s="18"/>
      <c r="AO325" s="64">
        <v>551728224.82527769</v>
      </c>
      <c r="AP325" s="64">
        <v>1794548.8625404546</v>
      </c>
      <c r="AQ325" s="64">
        <v>0</v>
      </c>
      <c r="AR325" s="64">
        <v>3360452.7786351191</v>
      </c>
      <c r="AS325" s="64">
        <v>0</v>
      </c>
      <c r="AT325" s="64">
        <v>0</v>
      </c>
      <c r="AU325" s="64">
        <v>0</v>
      </c>
      <c r="AV325" s="64">
        <v>8520313.3649367373</v>
      </c>
      <c r="AW325" s="64">
        <v>565403539.83139002</v>
      </c>
      <c r="AX325" s="66">
        <f t="shared" si="125"/>
        <v>164744.62116299244</v>
      </c>
      <c r="AY325" s="31"/>
    </row>
    <row r="326" spans="1:51" x14ac:dyDescent="0.3">
      <c r="A326" s="16" t="s">
        <v>665</v>
      </c>
      <c r="B326" s="19"/>
      <c r="C326" s="18"/>
      <c r="D326" s="64"/>
      <c r="E326" s="64"/>
      <c r="F326" s="64"/>
      <c r="G326" s="64"/>
      <c r="H326" s="19"/>
      <c r="I326" s="18"/>
      <c r="J326" s="18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19" t="s">
        <v>491</v>
      </c>
      <c r="X326" s="16" t="s">
        <v>592</v>
      </c>
      <c r="Y326" s="16"/>
      <c r="Z326" s="64">
        <v>565138738.11515594</v>
      </c>
      <c r="AA326" s="64">
        <v>0</v>
      </c>
      <c r="AB326" s="64">
        <v>13376011.618226502</v>
      </c>
      <c r="AC326" s="64">
        <v>23062358.489875983</v>
      </c>
      <c r="AD326" s="64">
        <v>0</v>
      </c>
      <c r="AE326" s="64">
        <v>0</v>
      </c>
      <c r="AF326" s="64">
        <v>0</v>
      </c>
      <c r="AG326" s="64">
        <v>9204129.7558158543</v>
      </c>
      <c r="AH326" s="64">
        <f t="shared" si="131"/>
        <v>610781237.97907436</v>
      </c>
      <c r="AI326" s="64">
        <f t="shared" si="128"/>
        <v>193960.38043158918</v>
      </c>
      <c r="AJ326" s="64">
        <f t="shared" si="127"/>
        <v>693337322.07572579</v>
      </c>
      <c r="AK326" s="64">
        <f t="shared" si="129"/>
        <v>202021.36424117885</v>
      </c>
      <c r="AL326" s="17" t="s">
        <v>491</v>
      </c>
      <c r="AM326" s="18" t="s">
        <v>592</v>
      </c>
      <c r="AN326" s="18"/>
      <c r="AO326" s="64">
        <v>736385531.84101498</v>
      </c>
      <c r="AP326" s="64">
        <v>1794548.8625404546</v>
      </c>
      <c r="AQ326" s="64">
        <v>0</v>
      </c>
      <c r="AR326" s="64">
        <v>3360452.7786351191</v>
      </c>
      <c r="AS326" s="64">
        <v>0</v>
      </c>
      <c r="AT326" s="64">
        <v>0</v>
      </c>
      <c r="AU326" s="64">
        <v>0</v>
      </c>
      <c r="AV326" s="64">
        <v>11345570.162277512</v>
      </c>
      <c r="AW326" s="64">
        <v>752886103.64446807</v>
      </c>
      <c r="AX326" s="66">
        <f t="shared" si="125"/>
        <v>219372.4078218147</v>
      </c>
      <c r="AY326" s="31"/>
    </row>
    <row r="327" spans="1:51" x14ac:dyDescent="0.3">
      <c r="A327" s="16" t="s">
        <v>1255</v>
      </c>
      <c r="B327" s="19"/>
      <c r="C327" s="18"/>
      <c r="D327" s="64"/>
      <c r="E327" s="64"/>
      <c r="F327" s="64"/>
      <c r="G327" s="64"/>
      <c r="H327" s="19"/>
      <c r="I327" s="18"/>
      <c r="J327" s="18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19" t="s">
        <v>581</v>
      </c>
      <c r="X327" s="16" t="s">
        <v>582</v>
      </c>
      <c r="Y327" s="16"/>
      <c r="Z327" s="64">
        <v>0</v>
      </c>
      <c r="AA327" s="64">
        <v>0</v>
      </c>
      <c r="AB327" s="64">
        <v>1784359779.7629144</v>
      </c>
      <c r="AC327" s="64">
        <v>17873577.002469569</v>
      </c>
      <c r="AD327" s="64">
        <v>22240545.083324466</v>
      </c>
      <c r="AE327" s="64">
        <v>9443320.5581681635</v>
      </c>
      <c r="AF327" s="64">
        <v>444810.90166648931</v>
      </c>
      <c r="AG327" s="64">
        <v>0</v>
      </c>
      <c r="AH327" s="64">
        <f>+SUM(Z327:AG327)</f>
        <v>1834362033.308543</v>
      </c>
      <c r="AI327" s="64">
        <f t="shared" si="128"/>
        <v>582522.0810760695</v>
      </c>
      <c r="AJ327" s="64">
        <f t="shared" si="127"/>
        <v>2082303091.20121</v>
      </c>
      <c r="AK327" s="64">
        <f t="shared" si="129"/>
        <v>606731.66993042245</v>
      </c>
      <c r="AL327" s="17" t="s">
        <v>581</v>
      </c>
      <c r="AM327" s="18" t="s">
        <v>582</v>
      </c>
      <c r="AN327" s="18"/>
      <c r="AO327" s="64">
        <v>0</v>
      </c>
      <c r="AP327" s="64">
        <v>0</v>
      </c>
      <c r="AQ327" s="64">
        <v>2326899956.8647876</v>
      </c>
      <c r="AR327" s="64">
        <v>42581325.106986456</v>
      </c>
      <c r="AS327" s="64">
        <v>54407526.220123388</v>
      </c>
      <c r="AT327" s="64">
        <v>19402279.607047584</v>
      </c>
      <c r="AU327" s="64">
        <v>5440752.6220123395</v>
      </c>
      <c r="AV327" s="64">
        <v>94288860.498419881</v>
      </c>
      <c r="AW327" s="64">
        <v>2543020700.9193769</v>
      </c>
      <c r="AX327" s="66">
        <f t="shared" si="125"/>
        <v>740973.39770378114</v>
      </c>
      <c r="AY327" s="31"/>
    </row>
    <row r="328" spans="1:51" x14ac:dyDescent="0.3">
      <c r="A328" s="16" t="s">
        <v>1255</v>
      </c>
      <c r="B328" s="19"/>
      <c r="C328" s="18"/>
      <c r="D328" s="64"/>
      <c r="E328" s="64"/>
      <c r="F328" s="64"/>
      <c r="G328" s="64"/>
      <c r="H328" s="19"/>
      <c r="I328" s="18"/>
      <c r="J328" s="18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19" t="s">
        <v>583</v>
      </c>
      <c r="X328" s="16" t="s">
        <v>584</v>
      </c>
      <c r="Y328" s="16"/>
      <c r="Z328" s="64">
        <v>0</v>
      </c>
      <c r="AA328" s="64">
        <v>0</v>
      </c>
      <c r="AB328" s="64">
        <v>1896455555.0461252</v>
      </c>
      <c r="AC328" s="64">
        <v>17873577.002469569</v>
      </c>
      <c r="AD328" s="64">
        <v>22240545.083324466</v>
      </c>
      <c r="AE328" s="64">
        <v>9443320.5581681635</v>
      </c>
      <c r="AF328" s="64">
        <v>444810.90166648931</v>
      </c>
      <c r="AG328" s="64">
        <v>0</v>
      </c>
      <c r="AH328" s="64">
        <f>+SUM(Z328:AG328)</f>
        <v>1946457808.5917537</v>
      </c>
      <c r="AI328" s="64">
        <f t="shared" si="128"/>
        <v>618119.34220125549</v>
      </c>
      <c r="AJ328" s="64">
        <f t="shared" si="127"/>
        <v>2209550262.2309241</v>
      </c>
      <c r="AK328" s="64">
        <f t="shared" si="129"/>
        <v>643808.35146588704</v>
      </c>
      <c r="AL328" s="17" t="s">
        <v>583</v>
      </c>
      <c r="AM328" s="18" t="s">
        <v>584</v>
      </c>
      <c r="AN328" s="18"/>
      <c r="AO328" s="64">
        <v>0</v>
      </c>
      <c r="AP328" s="64">
        <v>0</v>
      </c>
      <c r="AQ328" s="64">
        <v>2425113630.8047414</v>
      </c>
      <c r="AR328" s="64">
        <v>42581325.106986456</v>
      </c>
      <c r="AS328" s="64">
        <v>54407526.220123388</v>
      </c>
      <c r="AT328" s="64">
        <v>19402279.607047584</v>
      </c>
      <c r="AU328" s="64">
        <v>5440752.6220123395</v>
      </c>
      <c r="AV328" s="64">
        <v>98070595.700413108</v>
      </c>
      <c r="AW328" s="64">
        <v>2645016110.0613241</v>
      </c>
      <c r="AX328" s="66">
        <f t="shared" ref="AX328:AX331" si="132">+AW328/3432</f>
        <v>770692.3397614581</v>
      </c>
      <c r="AY328" s="31"/>
    </row>
    <row r="329" spans="1:51" x14ac:dyDescent="0.3">
      <c r="A329" s="16" t="s">
        <v>1255</v>
      </c>
      <c r="B329" s="19"/>
      <c r="C329" s="18"/>
      <c r="D329" s="64"/>
      <c r="E329" s="64"/>
      <c r="F329" s="64"/>
      <c r="G329" s="64"/>
      <c r="H329" s="19"/>
      <c r="I329" s="18"/>
      <c r="J329" s="18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53" t="s">
        <v>585</v>
      </c>
      <c r="X329" s="54" t="s">
        <v>586</v>
      </c>
      <c r="Y329" s="54"/>
      <c r="Z329" s="64">
        <v>0</v>
      </c>
      <c r="AA329" s="64">
        <v>0</v>
      </c>
      <c r="AB329" s="64">
        <v>2347045476.8520751</v>
      </c>
      <c r="AC329" s="64">
        <v>20165157.034121636</v>
      </c>
      <c r="AD329" s="64">
        <v>14358959.546585154</v>
      </c>
      <c r="AE329" s="64">
        <v>9443320.5581681635</v>
      </c>
      <c r="AF329" s="64">
        <v>287179.19093170308</v>
      </c>
      <c r="AG329" s="64">
        <v>0</v>
      </c>
      <c r="AH329" s="64">
        <f>+SUM(Z329:AG329)</f>
        <v>2391300093.1818814</v>
      </c>
      <c r="AI329" s="64">
        <f t="shared" si="128"/>
        <v>759383.96099773946</v>
      </c>
      <c r="AJ329" s="64">
        <f t="shared" si="127"/>
        <v>2714519536.2778354</v>
      </c>
      <c r="AK329" s="64">
        <f t="shared" si="129"/>
        <v>790943.92082687514</v>
      </c>
      <c r="AL329" s="17" t="s">
        <v>585</v>
      </c>
      <c r="AM329" s="18" t="s">
        <v>586</v>
      </c>
      <c r="AN329" s="18"/>
      <c r="AO329" s="64">
        <v>0</v>
      </c>
      <c r="AP329" s="64">
        <v>0</v>
      </c>
      <c r="AQ329" s="64">
        <v>3012400394.8544283</v>
      </c>
      <c r="AR329" s="64">
        <v>48261468.773979314</v>
      </c>
      <c r="AS329" s="64">
        <v>33662301.785958953</v>
      </c>
      <c r="AT329" s="64">
        <v>19402279.607047584</v>
      </c>
      <c r="AU329" s="64">
        <v>3366230.1785958954</v>
      </c>
      <c r="AV329" s="64">
        <v>120024214.80420457</v>
      </c>
      <c r="AW329" s="64">
        <v>3237116890.0042143</v>
      </c>
      <c r="AX329" s="66">
        <f t="shared" si="132"/>
        <v>943215.877040855</v>
      </c>
      <c r="AY329" s="31"/>
    </row>
    <row r="330" spans="1:51" x14ac:dyDescent="0.3">
      <c r="A330" s="16" t="s">
        <v>1255</v>
      </c>
      <c r="B330" s="19"/>
      <c r="C330" s="18"/>
      <c r="D330" s="64"/>
      <c r="E330" s="64"/>
      <c r="F330" s="64"/>
      <c r="G330" s="64"/>
      <c r="H330" s="19"/>
      <c r="I330" s="18"/>
      <c r="J330" s="18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53" t="s">
        <v>587</v>
      </c>
      <c r="X330" s="54" t="s">
        <v>588</v>
      </c>
      <c r="Y330" s="54"/>
      <c r="Z330" s="64">
        <v>0</v>
      </c>
      <c r="AA330" s="64">
        <v>0</v>
      </c>
      <c r="AB330" s="64">
        <v>2624841751.8638973</v>
      </c>
      <c r="AC330" s="64">
        <v>20165157.034121636</v>
      </c>
      <c r="AD330" s="64">
        <v>14358959.546585154</v>
      </c>
      <c r="AE330" s="64">
        <v>9443320.5581681635</v>
      </c>
      <c r="AF330" s="64">
        <v>287179.19093170308</v>
      </c>
      <c r="AG330" s="64">
        <v>0</v>
      </c>
      <c r="AH330" s="64">
        <f>+SUM(Z330:AG330)</f>
        <v>2669096368.1937037</v>
      </c>
      <c r="AI330" s="64">
        <f t="shared" si="128"/>
        <v>847601.26014407864</v>
      </c>
      <c r="AJ330" s="64">
        <f t="shared" si="127"/>
        <v>3029864071.15025</v>
      </c>
      <c r="AK330" s="64">
        <f t="shared" si="129"/>
        <v>882827.52655893064</v>
      </c>
      <c r="AL330" s="17" t="s">
        <v>587</v>
      </c>
      <c r="AM330" s="18" t="s">
        <v>588</v>
      </c>
      <c r="AN330" s="18"/>
      <c r="AO330" s="64">
        <v>0</v>
      </c>
      <c r="AP330" s="64">
        <v>0</v>
      </c>
      <c r="AQ330" s="64">
        <v>3322070270.8886395</v>
      </c>
      <c r="AR330" s="64">
        <v>48261468.773979314</v>
      </c>
      <c r="AS330" s="64">
        <v>33662301.785958953</v>
      </c>
      <c r="AT330" s="64">
        <v>19402279.607047584</v>
      </c>
      <c r="AU330" s="64">
        <v>3366230.1785958954</v>
      </c>
      <c r="AV330" s="64">
        <v>131948109.14819825</v>
      </c>
      <c r="AW330" s="64">
        <v>3558710660.3824191</v>
      </c>
      <c r="AX330" s="66">
        <f t="shared" si="132"/>
        <v>1036920.3555892829</v>
      </c>
      <c r="AY330" s="31"/>
    </row>
    <row r="331" spans="1:51" ht="27.6" x14ac:dyDescent="0.3">
      <c r="A331" s="16" t="s">
        <v>987</v>
      </c>
      <c r="B331" s="19"/>
      <c r="C331" s="18"/>
      <c r="D331" s="64"/>
      <c r="E331" s="64"/>
      <c r="F331" s="64"/>
      <c r="G331" s="64"/>
      <c r="H331" s="19"/>
      <c r="I331" s="18"/>
      <c r="J331" s="18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53"/>
      <c r="X331" s="54"/>
      <c r="Y331" s="5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17" t="s">
        <v>183</v>
      </c>
      <c r="AM331" s="18" t="s">
        <v>184</v>
      </c>
      <c r="AN331" s="18"/>
      <c r="AO331" s="64">
        <v>242199394.34088746</v>
      </c>
      <c r="AP331" s="64">
        <v>11166228.192848738</v>
      </c>
      <c r="AQ331" s="64">
        <v>31049282.942557778</v>
      </c>
      <c r="AR331" s="64">
        <v>17348140.895714924</v>
      </c>
      <c r="AS331" s="64">
        <v>13427115.066041728</v>
      </c>
      <c r="AT331" s="64">
        <v>3912417.1221809583</v>
      </c>
      <c r="AU331" s="64">
        <v>1342711.506604173</v>
      </c>
      <c r="AV331" s="64">
        <v>12338803.60182414</v>
      </c>
      <c r="AW331" s="64">
        <v>332784093.66865993</v>
      </c>
      <c r="AX331" s="66">
        <f t="shared" si="132"/>
        <v>96965.062257768048</v>
      </c>
      <c r="AY331" s="31"/>
    </row>
    <row r="332" spans="1:51" x14ac:dyDescent="0.3">
      <c r="A332" s="16" t="s">
        <v>1224</v>
      </c>
      <c r="B332" s="19"/>
      <c r="C332" s="18"/>
      <c r="D332" s="64"/>
      <c r="E332" s="64"/>
      <c r="F332" s="64"/>
      <c r="G332" s="64"/>
      <c r="H332" s="19"/>
      <c r="I332" s="18"/>
      <c r="J332" s="18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53"/>
      <c r="X332" s="54"/>
      <c r="Y332" s="5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17" t="s">
        <v>471</v>
      </c>
      <c r="AM332" s="18" t="s">
        <v>472</v>
      </c>
      <c r="AN332" s="18"/>
      <c r="AO332" s="64">
        <v>6722770.3466248605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258861.48287550165</v>
      </c>
      <c r="AW332" s="64">
        <v>6981631.8295003623</v>
      </c>
      <c r="AX332" s="66">
        <f t="shared" ref="AX332:AX380" si="133">+AW332/3432</f>
        <v>2034.2750085956766</v>
      </c>
      <c r="AY332" s="31"/>
    </row>
    <row r="333" spans="1:51" ht="27.6" x14ac:dyDescent="0.3">
      <c r="A333" s="31" t="s">
        <v>1224</v>
      </c>
      <c r="B333" s="31"/>
      <c r="C333" s="31"/>
      <c r="D333" s="67"/>
      <c r="E333" s="67"/>
      <c r="F333" s="67"/>
      <c r="G333" s="67"/>
      <c r="H333" s="31"/>
      <c r="I333" s="31"/>
      <c r="J333" s="31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31"/>
      <c r="X333" s="31"/>
      <c r="Y333" s="31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  <c r="AL333" s="48" t="s">
        <v>473</v>
      </c>
      <c r="AM333" s="78" t="s">
        <v>474</v>
      </c>
      <c r="AN333" s="50"/>
      <c r="AO333" s="73">
        <v>4193755.0507252146</v>
      </c>
      <c r="AP333" s="73">
        <v>0</v>
      </c>
      <c r="AQ333" s="73">
        <v>0</v>
      </c>
      <c r="AR333" s="73">
        <v>0</v>
      </c>
      <c r="AS333" s="73">
        <v>0</v>
      </c>
      <c r="AT333" s="73">
        <v>0</v>
      </c>
      <c r="AU333" s="73">
        <v>0</v>
      </c>
      <c r="AV333" s="73">
        <v>161481.29346592593</v>
      </c>
      <c r="AW333" s="73">
        <v>4355236.3441911405</v>
      </c>
      <c r="AX333" s="66">
        <f t="shared" si="133"/>
        <v>1269.0082587969523</v>
      </c>
      <c r="AY333" s="31"/>
    </row>
    <row r="334" spans="1:51" x14ac:dyDescent="0.3">
      <c r="A334" s="31" t="s">
        <v>1224</v>
      </c>
      <c r="B334" s="31"/>
      <c r="C334" s="32"/>
      <c r="D334" s="68"/>
      <c r="E334" s="68"/>
      <c r="F334" s="68"/>
      <c r="G334" s="68"/>
      <c r="H334" s="33"/>
      <c r="I334" s="32"/>
      <c r="J334" s="32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30"/>
      <c r="X334" s="30"/>
      <c r="Y334" s="30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48" t="s">
        <v>1256</v>
      </c>
      <c r="AM334" s="78" t="s">
        <v>1257</v>
      </c>
      <c r="AN334" s="50"/>
      <c r="AO334" s="73">
        <v>43384941.599999994</v>
      </c>
      <c r="AP334" s="73">
        <v>21491418.969216023</v>
      </c>
      <c r="AQ334" s="73">
        <v>0</v>
      </c>
      <c r="AR334" s="73">
        <v>0</v>
      </c>
      <c r="AS334" s="73">
        <v>0</v>
      </c>
      <c r="AT334" s="73">
        <v>0</v>
      </c>
      <c r="AU334" s="73">
        <v>0</v>
      </c>
      <c r="AV334" s="73">
        <v>2498075.947060178</v>
      </c>
      <c r="AW334" s="73">
        <v>67374436.516276196</v>
      </c>
      <c r="AX334" s="66">
        <f t="shared" si="133"/>
        <v>19631.246071176047</v>
      </c>
      <c r="AY334" s="31"/>
    </row>
    <row r="335" spans="1:51" x14ac:dyDescent="0.3">
      <c r="A335" s="31" t="s">
        <v>1224</v>
      </c>
      <c r="B335" s="31"/>
      <c r="C335" s="32"/>
      <c r="D335" s="68"/>
      <c r="E335" s="68"/>
      <c r="F335" s="68"/>
      <c r="G335" s="68"/>
      <c r="H335" s="33"/>
      <c r="I335" s="32"/>
      <c r="J335" s="32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30"/>
      <c r="X335" s="30"/>
      <c r="Y335" s="30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48" t="s">
        <v>1259</v>
      </c>
      <c r="AM335" s="78" t="s">
        <v>1260</v>
      </c>
      <c r="AN335" s="50"/>
      <c r="AO335" s="73">
        <v>47877429.599999994</v>
      </c>
      <c r="AP335" s="73">
        <v>21491418.969216023</v>
      </c>
      <c r="AQ335" s="73">
        <v>0</v>
      </c>
      <c r="AR335" s="73">
        <v>0</v>
      </c>
      <c r="AS335" s="73">
        <v>0</v>
      </c>
      <c r="AT335" s="73">
        <v>0</v>
      </c>
      <c r="AU335" s="73">
        <v>0</v>
      </c>
      <c r="AV335" s="73">
        <v>2671060.0065356358</v>
      </c>
      <c r="AW335" s="73">
        <v>72039908.575751647</v>
      </c>
      <c r="AX335" s="66">
        <f t="shared" si="133"/>
        <v>20990.649351908989</v>
      </c>
      <c r="AY335" s="31"/>
    </row>
    <row r="336" spans="1:51" x14ac:dyDescent="0.3">
      <c r="A336" s="31" t="s">
        <v>1224</v>
      </c>
      <c r="B336" s="31"/>
      <c r="C336" s="32"/>
      <c r="D336" s="68"/>
      <c r="E336" s="68"/>
      <c r="F336" s="68"/>
      <c r="G336" s="68"/>
      <c r="H336" s="33"/>
      <c r="I336" s="32"/>
      <c r="J336" s="32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30"/>
      <c r="X336" s="30"/>
      <c r="Y336" s="30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48" t="s">
        <v>1261</v>
      </c>
      <c r="AM336" s="78" t="s">
        <v>1262</v>
      </c>
      <c r="AN336" s="50"/>
      <c r="AO336" s="73">
        <v>52410758.399999999</v>
      </c>
      <c r="AP336" s="73">
        <v>21491418.969216023</v>
      </c>
      <c r="AQ336" s="73">
        <v>0</v>
      </c>
      <c r="AR336" s="73">
        <v>0</v>
      </c>
      <c r="AS336" s="73">
        <v>0</v>
      </c>
      <c r="AT336" s="73">
        <v>0</v>
      </c>
      <c r="AU336" s="73">
        <v>0</v>
      </c>
      <c r="AV336" s="73">
        <v>2845616.6483699614</v>
      </c>
      <c r="AW336" s="73">
        <v>76747794.017585993</v>
      </c>
      <c r="AX336" s="66">
        <f t="shared" si="133"/>
        <v>22362.410844284965</v>
      </c>
      <c r="AY336" s="31"/>
    </row>
    <row r="337" spans="1:51" x14ac:dyDescent="0.3">
      <c r="A337" s="31" t="s">
        <v>1224</v>
      </c>
      <c r="B337" s="31"/>
      <c r="C337" s="32"/>
      <c r="D337" s="68"/>
      <c r="E337" s="68"/>
      <c r="F337" s="68"/>
      <c r="G337" s="68"/>
      <c r="H337" s="33"/>
      <c r="I337" s="32"/>
      <c r="J337" s="32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30"/>
      <c r="X337" s="30"/>
      <c r="Y337" s="30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48" t="s">
        <v>1263</v>
      </c>
      <c r="AM337" s="78" t="s">
        <v>1264</v>
      </c>
      <c r="AN337" s="50"/>
      <c r="AO337" s="73">
        <v>76384308</v>
      </c>
      <c r="AP337" s="73">
        <v>21491418.969216023</v>
      </c>
      <c r="AQ337" s="73">
        <v>0</v>
      </c>
      <c r="AR337" s="73">
        <v>0</v>
      </c>
      <c r="AS337" s="73">
        <v>0</v>
      </c>
      <c r="AT337" s="73">
        <v>0</v>
      </c>
      <c r="AU337" s="73">
        <v>0</v>
      </c>
      <c r="AV337" s="73">
        <v>3768722.4930253569</v>
      </c>
      <c r="AW337" s="73">
        <v>101644449.46224138</v>
      </c>
      <c r="AX337" s="66">
        <f t="shared" si="133"/>
        <v>29616.681078741662</v>
      </c>
      <c r="AY337" s="31"/>
    </row>
    <row r="338" spans="1:51" x14ac:dyDescent="0.3">
      <c r="A338" s="31" t="s">
        <v>1224</v>
      </c>
      <c r="B338" s="31"/>
      <c r="C338" s="32"/>
      <c r="D338" s="68"/>
      <c r="E338" s="68"/>
      <c r="F338" s="68"/>
      <c r="G338" s="68"/>
      <c r="H338" s="33"/>
      <c r="I338" s="32"/>
      <c r="J338" s="32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30"/>
      <c r="X338" s="30"/>
      <c r="Y338" s="30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48" t="s">
        <v>1265</v>
      </c>
      <c r="AM338" s="78" t="s">
        <v>1266</v>
      </c>
      <c r="AN338" s="50"/>
      <c r="AO338" s="73">
        <v>96845548.799999997</v>
      </c>
      <c r="AP338" s="73">
        <v>21491418.969216023</v>
      </c>
      <c r="AQ338" s="73">
        <v>0</v>
      </c>
      <c r="AR338" s="73">
        <v>0</v>
      </c>
      <c r="AS338" s="73">
        <v>0</v>
      </c>
      <c r="AT338" s="73">
        <v>0</v>
      </c>
      <c r="AU338" s="73">
        <v>0</v>
      </c>
      <c r="AV338" s="73">
        <v>4556586.2548181228</v>
      </c>
      <c r="AW338" s="73">
        <v>122893554.02403414</v>
      </c>
      <c r="AX338" s="66">
        <f t="shared" si="133"/>
        <v>35808.145111898062</v>
      </c>
      <c r="AY338" s="31"/>
    </row>
    <row r="339" spans="1:51" x14ac:dyDescent="0.3">
      <c r="A339" s="31" t="s">
        <v>1224</v>
      </c>
      <c r="B339" s="31"/>
      <c r="C339" s="32"/>
      <c r="D339" s="68"/>
      <c r="E339" s="68"/>
      <c r="F339" s="68"/>
      <c r="G339" s="68"/>
      <c r="H339" s="33"/>
      <c r="I339" s="32"/>
      <c r="J339" s="32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30"/>
      <c r="X339" s="30"/>
      <c r="Y339" s="30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48" t="s">
        <v>1267</v>
      </c>
      <c r="AM339" s="78" t="s">
        <v>1268</v>
      </c>
      <c r="AN339" s="50"/>
      <c r="AO339" s="73">
        <v>35911075.199999996</v>
      </c>
      <c r="AP339" s="73">
        <v>21491418.969216023</v>
      </c>
      <c r="AQ339" s="73">
        <v>0</v>
      </c>
      <c r="AR339" s="73">
        <v>0</v>
      </c>
      <c r="AS339" s="73">
        <v>0</v>
      </c>
      <c r="AT339" s="73">
        <v>0</v>
      </c>
      <c r="AU339" s="73">
        <v>0</v>
      </c>
      <c r="AV339" s="73">
        <v>2210293.3753873715</v>
      </c>
      <c r="AW339" s="73">
        <v>59612787.544603392</v>
      </c>
      <c r="AX339" s="66">
        <f t="shared" si="133"/>
        <v>17369.693340502155</v>
      </c>
      <c r="AY339" s="31"/>
    </row>
    <row r="340" spans="1:51" x14ac:dyDescent="0.3">
      <c r="A340" s="31" t="s">
        <v>1224</v>
      </c>
      <c r="B340" s="31"/>
      <c r="C340" s="32"/>
      <c r="D340" s="68"/>
      <c r="E340" s="68"/>
      <c r="F340" s="68"/>
      <c r="G340" s="68"/>
      <c r="H340" s="33"/>
      <c r="I340" s="32"/>
      <c r="J340" s="32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30"/>
      <c r="X340" s="30"/>
      <c r="Y340" s="30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48" t="s">
        <v>1269</v>
      </c>
      <c r="AM340" s="78" t="s">
        <v>1270</v>
      </c>
      <c r="AN340" s="50"/>
      <c r="AO340" s="73">
        <v>40403563.199999996</v>
      </c>
      <c r="AP340" s="73">
        <v>21491418.969216023</v>
      </c>
      <c r="AQ340" s="73">
        <v>0</v>
      </c>
      <c r="AR340" s="73">
        <v>0</v>
      </c>
      <c r="AS340" s="73">
        <v>0</v>
      </c>
      <c r="AT340" s="73">
        <v>0</v>
      </c>
      <c r="AU340" s="73">
        <v>0</v>
      </c>
      <c r="AV340" s="73">
        <v>2383277.4348628293</v>
      </c>
      <c r="AW340" s="73">
        <v>64278259.604078852</v>
      </c>
      <c r="AX340" s="66">
        <f t="shared" si="133"/>
        <v>18729.096621235098</v>
      </c>
      <c r="AY340" s="31"/>
    </row>
    <row r="341" spans="1:51" x14ac:dyDescent="0.3">
      <c r="A341" s="31" t="s">
        <v>1224</v>
      </c>
      <c r="B341" s="31"/>
      <c r="C341" s="32"/>
      <c r="D341" s="68"/>
      <c r="E341" s="68"/>
      <c r="F341" s="68"/>
      <c r="G341" s="68"/>
      <c r="H341" s="33"/>
      <c r="I341" s="32"/>
      <c r="J341" s="32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30"/>
      <c r="X341" s="30"/>
      <c r="Y341" s="30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48" t="s">
        <v>1271</v>
      </c>
      <c r="AM341" s="78" t="s">
        <v>1272</v>
      </c>
      <c r="AN341" s="50"/>
      <c r="AO341" s="73">
        <v>55392136.799999997</v>
      </c>
      <c r="AP341" s="73">
        <v>21491418.969216023</v>
      </c>
      <c r="AQ341" s="73">
        <v>0</v>
      </c>
      <c r="AR341" s="73">
        <v>0</v>
      </c>
      <c r="AS341" s="73">
        <v>0</v>
      </c>
      <c r="AT341" s="73">
        <v>0</v>
      </c>
      <c r="AU341" s="73">
        <v>0</v>
      </c>
      <c r="AV341" s="73">
        <v>2960415.1605673102</v>
      </c>
      <c r="AW341" s="73">
        <v>79843970.929783329</v>
      </c>
      <c r="AX341" s="66">
        <f t="shared" si="133"/>
        <v>23264.56029422591</v>
      </c>
      <c r="AY341" s="31"/>
    </row>
    <row r="342" spans="1:51" x14ac:dyDescent="0.3">
      <c r="A342" s="31" t="s">
        <v>665</v>
      </c>
      <c r="B342" s="31"/>
      <c r="C342" s="32"/>
      <c r="D342" s="68"/>
      <c r="E342" s="68"/>
      <c r="F342" s="68"/>
      <c r="G342" s="68"/>
      <c r="H342" s="33"/>
      <c r="I342" s="32"/>
      <c r="J342" s="32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30"/>
      <c r="X342" s="30"/>
      <c r="Y342" s="30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48" t="s">
        <v>593</v>
      </c>
      <c r="AM342" s="78" t="s">
        <v>594</v>
      </c>
      <c r="AN342" s="50"/>
      <c r="AO342" s="73">
        <v>790621146.4860605</v>
      </c>
      <c r="AP342" s="73">
        <v>1794548.8625404546</v>
      </c>
      <c r="AQ342" s="73">
        <v>0</v>
      </c>
      <c r="AR342" s="73">
        <v>3360452.7786351191</v>
      </c>
      <c r="AS342" s="73">
        <v>11668833.727559753</v>
      </c>
      <c r="AT342" s="73">
        <v>2917208.4318899382</v>
      </c>
      <c r="AU342" s="73">
        <v>0</v>
      </c>
      <c r="AV342" s="73">
        <v>12398541.51138629</v>
      </c>
      <c r="AW342" s="73">
        <v>822760731.7980721</v>
      </c>
      <c r="AX342" s="66">
        <f t="shared" si="133"/>
        <v>239732.14795981121</v>
      </c>
      <c r="AY342" s="31"/>
    </row>
    <row r="343" spans="1:51" x14ac:dyDescent="0.3">
      <c r="A343" s="31" t="s">
        <v>665</v>
      </c>
      <c r="B343" s="31"/>
      <c r="C343" s="32"/>
      <c r="D343" s="68"/>
      <c r="E343" s="68"/>
      <c r="F343" s="68"/>
      <c r="G343" s="68"/>
      <c r="H343" s="33"/>
      <c r="I343" s="32"/>
      <c r="J343" s="32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30"/>
      <c r="X343" s="30"/>
      <c r="Y343" s="30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48" t="s">
        <v>595</v>
      </c>
      <c r="AM343" s="78" t="s">
        <v>596</v>
      </c>
      <c r="AN343" s="50"/>
      <c r="AO343" s="73">
        <v>902153302.43981004</v>
      </c>
      <c r="AP343" s="73">
        <v>1794548.8625404546</v>
      </c>
      <c r="AQ343" s="73">
        <v>0</v>
      </c>
      <c r="AR343" s="73">
        <v>3360452.7786351191</v>
      </c>
      <c r="AS343" s="73">
        <v>11668833.727559753</v>
      </c>
      <c r="AT343" s="73">
        <v>2917208.4318899382</v>
      </c>
      <c r="AU343" s="73">
        <v>0</v>
      </c>
      <c r="AV343" s="73">
        <v>14104983.497478658</v>
      </c>
      <c r="AW343" s="73">
        <v>935999329.73791397</v>
      </c>
      <c r="AX343" s="66">
        <f t="shared" si="133"/>
        <v>272727.07742946211</v>
      </c>
      <c r="AY343" s="31"/>
    </row>
    <row r="344" spans="1:51" ht="27.6" x14ac:dyDescent="0.3">
      <c r="A344" s="31" t="s">
        <v>987</v>
      </c>
      <c r="B344" s="33"/>
      <c r="C344" s="32"/>
      <c r="D344" s="68"/>
      <c r="E344" s="68"/>
      <c r="F344" s="68"/>
      <c r="G344" s="68"/>
      <c r="H344" s="33"/>
      <c r="I344" s="32"/>
      <c r="J344" s="32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30"/>
      <c r="X344" s="30"/>
      <c r="Y344" s="30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48" t="s">
        <v>390</v>
      </c>
      <c r="AM344" s="78" t="s">
        <v>391</v>
      </c>
      <c r="AN344" s="50"/>
      <c r="AO344" s="73">
        <v>301909472.77145666</v>
      </c>
      <c r="AP344" s="73">
        <v>14339180.940310691</v>
      </c>
      <c r="AQ344" s="73">
        <v>89026528.939022675</v>
      </c>
      <c r="AR344" s="73">
        <v>17348140.895714924</v>
      </c>
      <c r="AS344" s="73">
        <v>13427115.066041728</v>
      </c>
      <c r="AT344" s="73">
        <v>3912417.1221809583</v>
      </c>
      <c r="AU344" s="73">
        <v>1342711.506604173</v>
      </c>
      <c r="AV344" s="73">
        <v>16992550.339705978</v>
      </c>
      <c r="AW344" s="73">
        <v>458298117.58103782</v>
      </c>
      <c r="AX344" s="66">
        <f t="shared" si="133"/>
        <v>133536.74754692244</v>
      </c>
      <c r="AY344" s="31"/>
    </row>
    <row r="345" spans="1:51" ht="27.6" x14ac:dyDescent="0.3">
      <c r="A345" s="31" t="s">
        <v>987</v>
      </c>
      <c r="B345" s="33"/>
      <c r="C345" s="32"/>
      <c r="D345" s="68"/>
      <c r="E345" s="68"/>
      <c r="F345" s="68"/>
      <c r="G345" s="68"/>
      <c r="H345" s="33"/>
      <c r="I345" s="32"/>
      <c r="J345" s="32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30"/>
      <c r="X345" s="30"/>
      <c r="Y345" s="30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48" t="s">
        <v>392</v>
      </c>
      <c r="AM345" s="78" t="s">
        <v>393</v>
      </c>
      <c r="AN345" s="50"/>
      <c r="AO345" s="73">
        <v>254294974.19723478</v>
      </c>
      <c r="AP345" s="73">
        <v>11054356.510510126</v>
      </c>
      <c r="AQ345" s="73">
        <v>46332169.740445405</v>
      </c>
      <c r="AR345" s="73">
        <v>17348140.895714924</v>
      </c>
      <c r="AS345" s="73">
        <v>13427115.066041728</v>
      </c>
      <c r="AT345" s="73">
        <v>3912417.1221809583</v>
      </c>
      <c r="AU345" s="73">
        <v>1342711.506604173</v>
      </c>
      <c r="AV345" s="73">
        <v>13388708.751556702</v>
      </c>
      <c r="AW345" s="73">
        <v>361100593.79028881</v>
      </c>
      <c r="AX345" s="66">
        <f t="shared" si="133"/>
        <v>105215.79073143614</v>
      </c>
      <c r="AY345" s="31"/>
    </row>
    <row r="346" spans="1:51" ht="27.6" x14ac:dyDescent="0.3">
      <c r="A346" s="31" t="s">
        <v>987</v>
      </c>
      <c r="B346" s="31"/>
      <c r="C346" s="32"/>
      <c r="D346" s="68"/>
      <c r="E346" s="68"/>
      <c r="F346" s="68"/>
      <c r="G346" s="68"/>
      <c r="H346" s="33"/>
      <c r="I346" s="32"/>
      <c r="J346" s="32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30"/>
      <c r="X346" s="30"/>
      <c r="Y346" s="30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48" t="s">
        <v>394</v>
      </c>
      <c r="AM346" s="78" t="s">
        <v>395</v>
      </c>
      <c r="AN346" s="50"/>
      <c r="AO346" s="73">
        <v>415082118.66684496</v>
      </c>
      <c r="AP346" s="73">
        <v>11166228.192848738</v>
      </c>
      <c r="AQ346" s="73">
        <v>31049282.942557778</v>
      </c>
      <c r="AR346" s="73">
        <v>17348140.895714924</v>
      </c>
      <c r="AS346" s="73">
        <v>13427115.066041728</v>
      </c>
      <c r="AT346" s="73">
        <v>3912417.1221809583</v>
      </c>
      <c r="AU346" s="73">
        <v>1342711.506604173</v>
      </c>
      <c r="AV346" s="73">
        <v>18995684.035802051</v>
      </c>
      <c r="AW346" s="73">
        <v>512323698.4285953</v>
      </c>
      <c r="AX346" s="66">
        <f t="shared" si="133"/>
        <v>149278.46690809887</v>
      </c>
      <c r="AY346" s="31"/>
    </row>
    <row r="347" spans="1:51" ht="27.6" x14ac:dyDescent="0.3">
      <c r="A347" s="31" t="s">
        <v>987</v>
      </c>
      <c r="B347" s="31"/>
      <c r="C347" s="32"/>
      <c r="D347" s="68"/>
      <c r="E347" s="68"/>
      <c r="F347" s="68"/>
      <c r="G347" s="68"/>
      <c r="H347" s="33"/>
      <c r="I347" s="32"/>
      <c r="J347" s="32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30"/>
      <c r="X347" s="30"/>
      <c r="Y347" s="30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48" t="s">
        <v>396</v>
      </c>
      <c r="AM347" s="78" t="s">
        <v>397</v>
      </c>
      <c r="AN347" s="50"/>
      <c r="AO347" s="73">
        <v>340301096.72248399</v>
      </c>
      <c r="AP347" s="73">
        <v>7881403.7630481739</v>
      </c>
      <c r="AQ347" s="73">
        <v>17647453.663096067</v>
      </c>
      <c r="AR347" s="73">
        <v>17348140.895714924</v>
      </c>
      <c r="AS347" s="73">
        <v>13427115.066041728</v>
      </c>
      <c r="AT347" s="73">
        <v>3912417.1221809583</v>
      </c>
      <c r="AU347" s="73">
        <v>1342711.506604173</v>
      </c>
      <c r="AV347" s="73">
        <v>15473704.712685725</v>
      </c>
      <c r="AW347" s="73">
        <v>417334043.45185572</v>
      </c>
      <c r="AX347" s="66">
        <f t="shared" si="133"/>
        <v>121600.82851161297</v>
      </c>
      <c r="AY347" s="31"/>
    </row>
    <row r="348" spans="1:51" ht="27.6" x14ac:dyDescent="0.3">
      <c r="A348" s="31" t="s">
        <v>987</v>
      </c>
      <c r="B348" s="31"/>
      <c r="C348" s="32"/>
      <c r="D348" s="68"/>
      <c r="E348" s="68"/>
      <c r="F348" s="68"/>
      <c r="G348" s="68"/>
      <c r="H348" s="33"/>
      <c r="I348" s="32"/>
      <c r="J348" s="32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30"/>
      <c r="X348" s="30"/>
      <c r="Y348" s="30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48" t="s">
        <v>398</v>
      </c>
      <c r="AM348" s="78" t="s">
        <v>399</v>
      </c>
      <c r="AN348" s="50"/>
      <c r="AO348" s="73">
        <v>303307408.75341946</v>
      </c>
      <c r="AP348" s="73">
        <v>14339180.940310691</v>
      </c>
      <c r="AQ348" s="73">
        <v>89026528.939022675</v>
      </c>
      <c r="AR348" s="73">
        <v>17348140.895714924</v>
      </c>
      <c r="AS348" s="73">
        <v>13427115.066041728</v>
      </c>
      <c r="AT348" s="73">
        <v>3912417.1221809583</v>
      </c>
      <c r="AU348" s="73">
        <v>1342711.506604173</v>
      </c>
      <c r="AV348" s="73">
        <v>17046378.116440549</v>
      </c>
      <c r="AW348" s="73">
        <v>459749881.33973515</v>
      </c>
      <c r="AX348" s="66">
        <f t="shared" si="133"/>
        <v>133959.75563512096</v>
      </c>
      <c r="AY348" s="31"/>
    </row>
    <row r="349" spans="1:51" ht="27.6" x14ac:dyDescent="0.3">
      <c r="A349" s="31" t="s">
        <v>987</v>
      </c>
      <c r="B349" s="31"/>
      <c r="C349" s="32"/>
      <c r="D349" s="68"/>
      <c r="E349" s="68"/>
      <c r="F349" s="68"/>
      <c r="G349" s="68"/>
      <c r="H349" s="33"/>
      <c r="I349" s="32"/>
      <c r="J349" s="32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30"/>
      <c r="X349" s="30"/>
      <c r="Y349" s="30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48" t="s">
        <v>400</v>
      </c>
      <c r="AM349" s="78" t="s">
        <v>401</v>
      </c>
      <c r="AN349" s="50"/>
      <c r="AO349" s="73">
        <v>254780266.35951519</v>
      </c>
      <c r="AP349" s="73">
        <v>11054356.510510126</v>
      </c>
      <c r="AQ349" s="73">
        <v>46332169.740445405</v>
      </c>
      <c r="AR349" s="73">
        <v>17348140.895714924</v>
      </c>
      <c r="AS349" s="73">
        <v>13427115.066041728</v>
      </c>
      <c r="AT349" s="73">
        <v>3912417.1221809583</v>
      </c>
      <c r="AU349" s="73">
        <v>1342711.506604173</v>
      </c>
      <c r="AV349" s="73">
        <v>13407395.01365977</v>
      </c>
      <c r="AW349" s="73">
        <v>361604572.21467227</v>
      </c>
      <c r="AX349" s="66">
        <f t="shared" si="133"/>
        <v>105362.63759168773</v>
      </c>
      <c r="AY349" s="31"/>
    </row>
    <row r="350" spans="1:51" ht="27.6" x14ac:dyDescent="0.3">
      <c r="A350" s="31" t="s">
        <v>987</v>
      </c>
      <c r="B350" s="31"/>
      <c r="C350" s="32"/>
      <c r="D350" s="68"/>
      <c r="E350" s="68"/>
      <c r="F350" s="68"/>
      <c r="G350" s="68"/>
      <c r="H350" s="33"/>
      <c r="I350" s="32"/>
      <c r="J350" s="32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30"/>
      <c r="X350" s="30"/>
      <c r="Y350" s="30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48" t="s">
        <v>402</v>
      </c>
      <c r="AM350" s="78" t="s">
        <v>403</v>
      </c>
      <c r="AN350" s="50"/>
      <c r="AO350" s="73">
        <v>416480054.64880776</v>
      </c>
      <c r="AP350" s="73">
        <v>11166228.192848738</v>
      </c>
      <c r="AQ350" s="73">
        <v>31049282.942557778</v>
      </c>
      <c r="AR350" s="73">
        <v>17348140.895714924</v>
      </c>
      <c r="AS350" s="73">
        <v>13427115.066041728</v>
      </c>
      <c r="AT350" s="73">
        <v>3912417.1221809583</v>
      </c>
      <c r="AU350" s="73">
        <v>1342711.506604173</v>
      </c>
      <c r="AV350" s="73">
        <v>19049511.81253662</v>
      </c>
      <c r="AW350" s="73">
        <v>513775462.18729264</v>
      </c>
      <c r="AX350" s="66">
        <f t="shared" si="133"/>
        <v>149701.47499629739</v>
      </c>
      <c r="AY350" s="31"/>
    </row>
    <row r="351" spans="1:51" ht="27.6" x14ac:dyDescent="0.3">
      <c r="A351" s="31" t="s">
        <v>987</v>
      </c>
      <c r="B351" s="31"/>
      <c r="C351" s="32"/>
      <c r="D351" s="68"/>
      <c r="E351" s="68"/>
      <c r="F351" s="68"/>
      <c r="G351" s="68"/>
      <c r="H351" s="33"/>
      <c r="I351" s="32"/>
      <c r="J351" s="32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30"/>
      <c r="X351" s="30"/>
      <c r="Y351" s="30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48" t="s">
        <v>404</v>
      </c>
      <c r="AM351" s="78" t="s">
        <v>405</v>
      </c>
      <c r="AN351" s="50"/>
      <c r="AO351" s="73">
        <v>340786388.88476443</v>
      </c>
      <c r="AP351" s="73">
        <v>7881403.7630481739</v>
      </c>
      <c r="AQ351" s="73">
        <v>17647453.663096067</v>
      </c>
      <c r="AR351" s="73">
        <v>17348140.895714924</v>
      </c>
      <c r="AS351" s="73">
        <v>13427115.066041728</v>
      </c>
      <c r="AT351" s="73">
        <v>3912417.1221809583</v>
      </c>
      <c r="AU351" s="73">
        <v>1342711.506604173</v>
      </c>
      <c r="AV351" s="73">
        <v>15492390.974788792</v>
      </c>
      <c r="AW351" s="73">
        <v>417838021.87623924</v>
      </c>
      <c r="AX351" s="66">
        <f t="shared" si="133"/>
        <v>121747.67537186458</v>
      </c>
      <c r="AY351" s="31"/>
    </row>
    <row r="352" spans="1:51" ht="27.6" x14ac:dyDescent="0.3">
      <c r="A352" s="31" t="s">
        <v>987</v>
      </c>
      <c r="B352" s="31"/>
      <c r="C352" s="32"/>
      <c r="D352" s="68"/>
      <c r="E352" s="68"/>
      <c r="F352" s="68"/>
      <c r="G352" s="68"/>
      <c r="H352" s="33"/>
      <c r="I352" s="32"/>
      <c r="J352" s="32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30"/>
      <c r="X352" s="30"/>
      <c r="Y352" s="30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48" t="s">
        <v>406</v>
      </c>
      <c r="AM352" s="78" t="s">
        <v>407</v>
      </c>
      <c r="AN352" s="50"/>
      <c r="AO352" s="73">
        <v>300511536.7806474</v>
      </c>
      <c r="AP352" s="73">
        <v>14339180.940310691</v>
      </c>
      <c r="AQ352" s="73">
        <v>89026528.939022675</v>
      </c>
      <c r="AR352" s="73">
        <v>17348140.895714924</v>
      </c>
      <c r="AS352" s="73">
        <v>13427115.066041728</v>
      </c>
      <c r="AT352" s="73">
        <v>3912417.1221809583</v>
      </c>
      <c r="AU352" s="73">
        <v>1342711.506604173</v>
      </c>
      <c r="AV352" s="73">
        <v>16938722.562630773</v>
      </c>
      <c r="AW352" s="73">
        <v>456846353.81315333</v>
      </c>
      <c r="AX352" s="66">
        <f t="shared" si="133"/>
        <v>133113.73945604701</v>
      </c>
      <c r="AY352" s="31"/>
    </row>
    <row r="353" spans="1:51" ht="27.6" x14ac:dyDescent="0.3">
      <c r="A353" s="31" t="s">
        <v>987</v>
      </c>
      <c r="B353" s="31"/>
      <c r="C353" s="32"/>
      <c r="D353" s="68"/>
      <c r="E353" s="68"/>
      <c r="F353" s="68"/>
      <c r="G353" s="68"/>
      <c r="H353" s="33"/>
      <c r="I353" s="32"/>
      <c r="J353" s="32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30"/>
      <c r="X353" s="30"/>
      <c r="Y353" s="30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48" t="s">
        <v>408</v>
      </c>
      <c r="AM353" s="78" t="s">
        <v>409</v>
      </c>
      <c r="AN353" s="50"/>
      <c r="AO353" s="73">
        <v>253809682.03821945</v>
      </c>
      <c r="AP353" s="73">
        <v>11054356.510510126</v>
      </c>
      <c r="AQ353" s="73">
        <v>46332169.740445405</v>
      </c>
      <c r="AR353" s="73">
        <v>17348140.895714924</v>
      </c>
      <c r="AS353" s="73">
        <v>13427115.066041728</v>
      </c>
      <c r="AT353" s="73">
        <v>3912417.1221809583</v>
      </c>
      <c r="AU353" s="73">
        <v>1342711.506604173</v>
      </c>
      <c r="AV353" s="73">
        <v>13370022.489579355</v>
      </c>
      <c r="AW353" s="73">
        <v>360596615.36929613</v>
      </c>
      <c r="AX353" s="66">
        <f t="shared" si="133"/>
        <v>105068.94387217253</v>
      </c>
      <c r="AY353" s="31"/>
    </row>
    <row r="354" spans="1:51" ht="27.6" x14ac:dyDescent="0.3">
      <c r="A354" s="31" t="s">
        <v>987</v>
      </c>
      <c r="B354" s="31"/>
      <c r="C354" s="32"/>
      <c r="D354" s="68"/>
      <c r="E354" s="68"/>
      <c r="F354" s="68"/>
      <c r="G354" s="68"/>
      <c r="H354" s="33"/>
      <c r="I354" s="32"/>
      <c r="J354" s="32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30"/>
      <c r="X354" s="30"/>
      <c r="Y354" s="30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48" t="s">
        <v>410</v>
      </c>
      <c r="AM354" s="78" t="s">
        <v>411</v>
      </c>
      <c r="AN354" s="50"/>
      <c r="AO354" s="73">
        <v>462385287.37138671</v>
      </c>
      <c r="AP354" s="73">
        <v>11166228.192848738</v>
      </c>
      <c r="AQ354" s="73">
        <v>31049282.942557778</v>
      </c>
      <c r="AR354" s="73">
        <v>17348140.895714924</v>
      </c>
      <c r="AS354" s="73">
        <v>13427115.066041728</v>
      </c>
      <c r="AT354" s="73">
        <v>3912417.1221809583</v>
      </c>
      <c r="AU354" s="73">
        <v>1342711.506604173</v>
      </c>
      <c r="AV354" s="73">
        <v>20817101.065422174</v>
      </c>
      <c r="AW354" s="73">
        <v>561448284.16275716</v>
      </c>
      <c r="AX354" s="66">
        <f t="shared" si="133"/>
        <v>163592.15739008077</v>
      </c>
      <c r="AY354" s="31"/>
    </row>
    <row r="355" spans="1:51" ht="27.6" x14ac:dyDescent="0.3">
      <c r="A355" s="31" t="s">
        <v>987</v>
      </c>
      <c r="B355" s="31"/>
      <c r="C355" s="32"/>
      <c r="D355" s="68"/>
      <c r="E355" s="68"/>
      <c r="F355" s="68"/>
      <c r="G355" s="68"/>
      <c r="H355" s="33"/>
      <c r="I355" s="32"/>
      <c r="J355" s="32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30"/>
      <c r="X355" s="30"/>
      <c r="Y355" s="30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48" t="s">
        <v>412</v>
      </c>
      <c r="AM355" s="78" t="s">
        <v>413</v>
      </c>
      <c r="AN355" s="50"/>
      <c r="AO355" s="73">
        <v>359296246.44160903</v>
      </c>
      <c r="AP355" s="73">
        <v>7881403.7630481739</v>
      </c>
      <c r="AQ355" s="73">
        <v>17647453.663096067</v>
      </c>
      <c r="AR355" s="73">
        <v>17348140.895714924</v>
      </c>
      <c r="AS355" s="73">
        <v>13427115.066041728</v>
      </c>
      <c r="AT355" s="73">
        <v>3912417.1221809583</v>
      </c>
      <c r="AU355" s="73">
        <v>1342711.506604173</v>
      </c>
      <c r="AV355" s="73">
        <v>16205116.373386508</v>
      </c>
      <c r="AW355" s="73">
        <v>437060604.83168155</v>
      </c>
      <c r="AX355" s="66">
        <f t="shared" si="133"/>
        <v>127348.66108149229</v>
      </c>
      <c r="AY355" s="31"/>
    </row>
    <row r="356" spans="1:51" x14ac:dyDescent="0.3">
      <c r="A356" s="31" t="s">
        <v>665</v>
      </c>
      <c r="B356" s="31"/>
      <c r="C356" s="32"/>
      <c r="D356" s="68"/>
      <c r="E356" s="68"/>
      <c r="F356" s="68"/>
      <c r="G356" s="68"/>
      <c r="H356" s="33"/>
      <c r="I356" s="32"/>
      <c r="J356" s="32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30"/>
      <c r="X356" s="30"/>
      <c r="Y356" s="30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48" t="s">
        <v>597</v>
      </c>
      <c r="AM356" s="78" t="s">
        <v>598</v>
      </c>
      <c r="AN356" s="50"/>
      <c r="AO356" s="73">
        <v>1670505568.2315001</v>
      </c>
      <c r="AP356" s="73">
        <v>142727424.84</v>
      </c>
      <c r="AQ356" s="73">
        <v>0</v>
      </c>
      <c r="AR356" s="73">
        <v>142727424.84</v>
      </c>
      <c r="AS356" s="73">
        <v>225985089.33000001</v>
      </c>
      <c r="AT356" s="73">
        <v>59469760.349999994</v>
      </c>
      <c r="AU356" s="73">
        <v>0</v>
      </c>
      <c r="AV356" s="73">
        <v>34293653.594149947</v>
      </c>
      <c r="AW356" s="73">
        <v>2275708921.1856499</v>
      </c>
      <c r="AX356" s="66">
        <f t="shared" si="133"/>
        <v>663085.34999581869</v>
      </c>
      <c r="AY356" s="31"/>
    </row>
    <row r="357" spans="1:51" x14ac:dyDescent="0.3">
      <c r="A357" s="31" t="s">
        <v>665</v>
      </c>
      <c r="B357" s="31"/>
      <c r="C357" s="32"/>
      <c r="D357" s="68"/>
      <c r="E357" s="68"/>
      <c r="F357" s="68"/>
      <c r="G357" s="68"/>
      <c r="H357" s="33"/>
      <c r="I357" s="32"/>
      <c r="J357" s="32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30"/>
      <c r="X357" s="30"/>
      <c r="Y357" s="30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48" t="s">
        <v>599</v>
      </c>
      <c r="AM357" s="78" t="s">
        <v>600</v>
      </c>
      <c r="AN357" s="50"/>
      <c r="AO357" s="73">
        <v>2812948586.0190001</v>
      </c>
      <c r="AP357" s="73">
        <v>369616309.92000002</v>
      </c>
      <c r="AQ357" s="73">
        <v>0</v>
      </c>
      <c r="AR357" s="73">
        <v>369616309.92000002</v>
      </c>
      <c r="AS357" s="73">
        <v>585225824.03999996</v>
      </c>
      <c r="AT357" s="73">
        <v>154006795.80000001</v>
      </c>
      <c r="AU357" s="73">
        <v>0</v>
      </c>
      <c r="AV357" s="73">
        <v>65658631.533194706</v>
      </c>
      <c r="AW357" s="73">
        <v>4357072457.2321949</v>
      </c>
      <c r="AX357" s="66">
        <f t="shared" si="133"/>
        <v>1269543.2567692876</v>
      </c>
      <c r="AY357" s="31"/>
    </row>
    <row r="358" spans="1:51" x14ac:dyDescent="0.3">
      <c r="A358" s="31" t="s">
        <v>665</v>
      </c>
      <c r="B358" s="33"/>
      <c r="C358" s="32"/>
      <c r="D358" s="68"/>
      <c r="E358" s="68"/>
      <c r="F358" s="68"/>
      <c r="G358" s="68"/>
      <c r="H358" s="33"/>
      <c r="I358" s="32"/>
      <c r="J358" s="32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30"/>
      <c r="X358" s="30"/>
      <c r="Y358" s="30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48" t="s">
        <v>601</v>
      </c>
      <c r="AM358" s="78" t="s">
        <v>602</v>
      </c>
      <c r="AN358" s="50"/>
      <c r="AO358" s="73">
        <v>6128301298.5565805</v>
      </c>
      <c r="AP358" s="73">
        <v>752715806.35679996</v>
      </c>
      <c r="AQ358" s="73">
        <v>0</v>
      </c>
      <c r="AR358" s="73">
        <v>752715806.35679996</v>
      </c>
      <c r="AS358" s="73">
        <v>1191800026.7316</v>
      </c>
      <c r="AT358" s="73">
        <v>313631585.98199999</v>
      </c>
      <c r="AU358" s="73">
        <v>0</v>
      </c>
      <c r="AV358" s="73">
        <v>139829217.21695185</v>
      </c>
      <c r="AW358" s="73">
        <v>9278993741.2007332</v>
      </c>
      <c r="AX358" s="66">
        <f t="shared" si="133"/>
        <v>2703669.5050118687</v>
      </c>
      <c r="AY358" s="31"/>
    </row>
    <row r="359" spans="1:51" x14ac:dyDescent="0.3">
      <c r="A359" s="31" t="s">
        <v>665</v>
      </c>
      <c r="B359" s="33"/>
      <c r="C359" s="32"/>
      <c r="D359" s="68"/>
      <c r="E359" s="68"/>
      <c r="F359" s="68"/>
      <c r="G359" s="68"/>
      <c r="H359" s="33"/>
      <c r="I359" s="32"/>
      <c r="J359" s="32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30"/>
      <c r="X359" s="30"/>
      <c r="Y359" s="30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48" t="s">
        <v>603</v>
      </c>
      <c r="AM359" s="78" t="s">
        <v>604</v>
      </c>
      <c r="AN359" s="50"/>
      <c r="AO359" s="73">
        <v>7452451993.9584017</v>
      </c>
      <c r="AP359" s="73">
        <v>873862034.75999999</v>
      </c>
      <c r="AQ359" s="73">
        <v>0</v>
      </c>
      <c r="AR359" s="73">
        <v>873862034.75999999</v>
      </c>
      <c r="AS359" s="73">
        <v>1383614888.3699999</v>
      </c>
      <c r="AT359" s="73">
        <v>364109181.14999998</v>
      </c>
      <c r="AU359" s="73">
        <v>0</v>
      </c>
      <c r="AV359" s="73">
        <v>167502872.03487554</v>
      </c>
      <c r="AW359" s="73">
        <v>11115403005.033276</v>
      </c>
      <c r="AX359" s="66">
        <f t="shared" si="133"/>
        <v>3238753.7893453599</v>
      </c>
      <c r="AY359" s="31"/>
    </row>
    <row r="360" spans="1:51" x14ac:dyDescent="0.3">
      <c r="A360" s="31" t="s">
        <v>692</v>
      </c>
      <c r="B360" s="33"/>
      <c r="C360" s="32"/>
      <c r="D360" s="68"/>
      <c r="E360" s="68"/>
      <c r="F360" s="68"/>
      <c r="G360" s="68"/>
      <c r="H360" s="33"/>
      <c r="I360" s="32"/>
      <c r="J360" s="32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30"/>
      <c r="X360" s="30"/>
      <c r="Y360" s="30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48" t="s">
        <v>417</v>
      </c>
      <c r="AM360" s="78" t="s">
        <v>418</v>
      </c>
      <c r="AN360" s="50"/>
      <c r="AO360" s="73">
        <v>28294873.270852048</v>
      </c>
      <c r="AP360" s="73">
        <v>426509.02241863206</v>
      </c>
      <c r="AQ360" s="73">
        <v>473169.72227509058</v>
      </c>
      <c r="AR360" s="73">
        <v>129361.04559223687</v>
      </c>
      <c r="AS360" s="73">
        <v>194208.88878870616</v>
      </c>
      <c r="AT360" s="73">
        <v>79422.838196025958</v>
      </c>
      <c r="AU360" s="73">
        <v>9943.4951059817558</v>
      </c>
      <c r="AV360" s="73">
        <v>794273.53207576438</v>
      </c>
      <c r="AW360" s="73">
        <v>30401761.815304484</v>
      </c>
      <c r="AX360" s="66">
        <f t="shared" si="133"/>
        <v>8858.3222072565513</v>
      </c>
      <c r="AY360" s="31"/>
    </row>
    <row r="361" spans="1:51" ht="27.6" x14ac:dyDescent="0.3">
      <c r="A361" s="31" t="s">
        <v>692</v>
      </c>
      <c r="B361" s="33"/>
      <c r="C361" s="32"/>
      <c r="D361" s="68"/>
      <c r="E361" s="68"/>
      <c r="F361" s="68"/>
      <c r="G361" s="68"/>
      <c r="H361" s="33"/>
      <c r="I361" s="32"/>
      <c r="J361" s="32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30"/>
      <c r="X361" s="30"/>
      <c r="Y361" s="30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48" t="s">
        <v>419</v>
      </c>
      <c r="AM361" s="78" t="s">
        <v>420</v>
      </c>
      <c r="AN361" s="50"/>
      <c r="AO361" s="73">
        <v>43700619.812556148</v>
      </c>
      <c r="AP361" s="73">
        <v>805923.58724801266</v>
      </c>
      <c r="AQ361" s="73">
        <v>642828.98458265723</v>
      </c>
      <c r="AR361" s="73">
        <v>183587.96349209337</v>
      </c>
      <c r="AS361" s="73">
        <v>253039.03987244918</v>
      </c>
      <c r="AT361" s="73">
        <v>120604.93229806973</v>
      </c>
      <c r="AU361" s="73">
        <v>12955.598841469398</v>
      </c>
      <c r="AV361" s="73">
        <v>1226508.5100885488</v>
      </c>
      <c r="AW361" s="73">
        <v>46946068.428979449</v>
      </c>
      <c r="AX361" s="66">
        <f t="shared" si="133"/>
        <v>13678.924367418254</v>
      </c>
      <c r="AY361" s="31"/>
    </row>
    <row r="362" spans="1:51" ht="27.6" x14ac:dyDescent="0.3">
      <c r="A362" s="31" t="s">
        <v>692</v>
      </c>
      <c r="B362" s="33"/>
      <c r="C362" s="32"/>
      <c r="D362" s="68"/>
      <c r="E362" s="68"/>
      <c r="F362" s="68"/>
      <c r="G362" s="68"/>
      <c r="H362" s="33"/>
      <c r="I362" s="32"/>
      <c r="J362" s="32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30"/>
      <c r="X362" s="30"/>
      <c r="Y362" s="30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48" t="s">
        <v>421</v>
      </c>
      <c r="AM362" s="78" t="s">
        <v>422</v>
      </c>
      <c r="AN362" s="50"/>
      <c r="AO362" s="73">
        <v>1263150870.6908374</v>
      </c>
      <c r="AP362" s="73">
        <v>91270996.821526259</v>
      </c>
      <c r="AQ362" s="73">
        <v>113468806.54747288</v>
      </c>
      <c r="AR362" s="73">
        <v>62644845.128794678</v>
      </c>
      <c r="AS362" s="73">
        <v>50725321.329337053</v>
      </c>
      <c r="AT362" s="73">
        <v>49572922.975010186</v>
      </c>
      <c r="AU362" s="73">
        <v>2597136.4520620573</v>
      </c>
      <c r="AV362" s="73">
        <v>43819689.056026891</v>
      </c>
      <c r="AW362" s="73">
        <v>1677250589.0010676</v>
      </c>
      <c r="AX362" s="66">
        <f t="shared" si="133"/>
        <v>488709.37907956517</v>
      </c>
      <c r="AY362" s="31"/>
    </row>
    <row r="363" spans="1:51" ht="41.4" x14ac:dyDescent="0.3">
      <c r="A363" s="31" t="s">
        <v>692</v>
      </c>
      <c r="B363" s="33"/>
      <c r="C363" s="32"/>
      <c r="D363" s="68"/>
      <c r="E363" s="68"/>
      <c r="F363" s="68"/>
      <c r="G363" s="68"/>
      <c r="H363" s="33"/>
      <c r="I363" s="32"/>
      <c r="J363" s="32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30"/>
      <c r="X363" s="30"/>
      <c r="Y363" s="30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48" t="s">
        <v>423</v>
      </c>
      <c r="AM363" s="78" t="s">
        <v>424</v>
      </c>
      <c r="AN363" s="50"/>
      <c r="AO363" s="73">
        <v>1540548802.1221583</v>
      </c>
      <c r="AP363" s="73">
        <v>125202634.08617431</v>
      </c>
      <c r="AQ363" s="73">
        <v>165569093.4983792</v>
      </c>
      <c r="AR363" s="73">
        <v>62644845.128794678</v>
      </c>
      <c r="AS363" s="73">
        <v>50725321.329337053</v>
      </c>
      <c r="AT363" s="73">
        <v>49572922.975010186</v>
      </c>
      <c r="AU363" s="73">
        <v>2597136.4520620573</v>
      </c>
      <c r="AV363" s="73">
        <v>53569341.317814425</v>
      </c>
      <c r="AW363" s="73">
        <v>2050430096.9097302</v>
      </c>
      <c r="AX363" s="66">
        <f t="shared" si="133"/>
        <v>597444.66693173954</v>
      </c>
      <c r="AY363" s="31"/>
    </row>
    <row r="364" spans="1:51" ht="27.6" x14ac:dyDescent="0.3">
      <c r="A364" s="31" t="s">
        <v>692</v>
      </c>
      <c r="B364" s="33"/>
      <c r="C364" s="32"/>
      <c r="D364" s="68"/>
      <c r="E364" s="68"/>
      <c r="F364" s="68"/>
      <c r="G364" s="68"/>
      <c r="H364" s="33"/>
      <c r="I364" s="32"/>
      <c r="J364" s="32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30"/>
      <c r="X364" s="30"/>
      <c r="Y364" s="30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48" t="s">
        <v>425</v>
      </c>
      <c r="AM364" s="78" t="s">
        <v>426</v>
      </c>
      <c r="AN364" s="50"/>
      <c r="AO364" s="73">
        <v>1321223885.9565387</v>
      </c>
      <c r="AP364" s="73">
        <v>88578558.481407031</v>
      </c>
      <c r="AQ364" s="73">
        <v>102752251.96706</v>
      </c>
      <c r="AR364" s="73">
        <v>62644845.128794678</v>
      </c>
      <c r="AS364" s="73">
        <v>50725321.329337053</v>
      </c>
      <c r="AT364" s="73">
        <v>49572922.975010186</v>
      </c>
      <c r="AU364" s="73">
        <v>2597136.4520620573</v>
      </c>
      <c r="AV364" s="73">
        <v>45017880.893356897</v>
      </c>
      <c r="AW364" s="73">
        <v>1723112803.1835666</v>
      </c>
      <c r="AX364" s="66">
        <f t="shared" si="133"/>
        <v>502072.49510010681</v>
      </c>
      <c r="AY364" s="31"/>
    </row>
    <row r="365" spans="1:51" ht="27.6" x14ac:dyDescent="0.3">
      <c r="A365" s="31" t="s">
        <v>692</v>
      </c>
      <c r="B365" s="33"/>
      <c r="C365" s="32"/>
      <c r="D365" s="68"/>
      <c r="E365" s="68"/>
      <c r="F365" s="68"/>
      <c r="G365" s="68"/>
      <c r="H365" s="33"/>
      <c r="I365" s="32"/>
      <c r="J365" s="32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30"/>
      <c r="X365" s="30"/>
      <c r="Y365" s="30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48" t="s">
        <v>427</v>
      </c>
      <c r="AM365" s="78" t="s">
        <v>428</v>
      </c>
      <c r="AN365" s="50"/>
      <c r="AO365" s="73">
        <v>1296678514.8774874</v>
      </c>
      <c r="AP365" s="73">
        <v>83324330.945164233</v>
      </c>
      <c r="AQ365" s="73">
        <v>102752251.96706</v>
      </c>
      <c r="AR365" s="73">
        <v>62644845.128794678</v>
      </c>
      <c r="AS365" s="73">
        <v>50725321.329337053</v>
      </c>
      <c r="AT365" s="73">
        <v>49572922.975010186</v>
      </c>
      <c r="AU365" s="73">
        <v>2597136.4520620573</v>
      </c>
      <c r="AV365" s="73">
        <v>44218453.65994253</v>
      </c>
      <c r="AW365" s="73">
        <v>1692513777.3348584</v>
      </c>
      <c r="AX365" s="66">
        <f t="shared" si="133"/>
        <v>493156.69502763939</v>
      </c>
      <c r="AY365" s="31"/>
    </row>
    <row r="366" spans="1:51" ht="41.4" x14ac:dyDescent="0.3">
      <c r="A366" s="31" t="s">
        <v>692</v>
      </c>
      <c r="B366" s="33"/>
      <c r="C366" s="32"/>
      <c r="D366" s="68"/>
      <c r="E366" s="68"/>
      <c r="F366" s="68"/>
      <c r="G366" s="68"/>
      <c r="H366" s="33"/>
      <c r="I366" s="32"/>
      <c r="J366" s="32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30"/>
      <c r="X366" s="30"/>
      <c r="Y366" s="30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48" t="s">
        <v>429</v>
      </c>
      <c r="AM366" s="78" t="s">
        <v>430</v>
      </c>
      <c r="AN366" s="50"/>
      <c r="AO366" s="73">
        <v>5223305257.252532</v>
      </c>
      <c r="AP366" s="73">
        <v>101033145.53486791</v>
      </c>
      <c r="AQ366" s="73">
        <v>159033363.7032074</v>
      </c>
      <c r="AR366" s="73">
        <v>101348283.16866383</v>
      </c>
      <c r="AS366" s="73">
        <v>153363908.91382626</v>
      </c>
      <c r="AT366" s="73">
        <v>74176869.903031021</v>
      </c>
      <c r="AU366" s="73">
        <v>7852232.1363879051</v>
      </c>
      <c r="AV366" s="73">
        <v>156134884.30734506</v>
      </c>
      <c r="AW366" s="73">
        <v>5976247944.9198618</v>
      </c>
      <c r="AX366" s="66">
        <f t="shared" si="133"/>
        <v>1741330.986282011</v>
      </c>
      <c r="AY366" s="31"/>
    </row>
    <row r="367" spans="1:51" ht="27.6" x14ac:dyDescent="0.3">
      <c r="A367" s="31" t="s">
        <v>692</v>
      </c>
      <c r="B367" s="33"/>
      <c r="C367" s="32"/>
      <c r="D367" s="68"/>
      <c r="E367" s="68"/>
      <c r="F367" s="68"/>
      <c r="G367" s="68"/>
      <c r="H367" s="33"/>
      <c r="I367" s="32"/>
      <c r="J367" s="32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30"/>
      <c r="X367" s="30"/>
      <c r="Y367" s="30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48" t="s">
        <v>431</v>
      </c>
      <c r="AM367" s="78" t="s">
        <v>432</v>
      </c>
      <c r="AN367" s="50"/>
      <c r="AO367" s="73">
        <v>6852716685.5672779</v>
      </c>
      <c r="AP367" s="73">
        <v>84167075.143528551</v>
      </c>
      <c r="AQ367" s="73">
        <v>159033363.7032074</v>
      </c>
      <c r="AR367" s="73">
        <v>101348283.16866383</v>
      </c>
      <c r="AS367" s="73">
        <v>153363908.91382626</v>
      </c>
      <c r="AT367" s="73">
        <v>74176869.903031021</v>
      </c>
      <c r="AU367" s="73">
        <v>7852232.1363879051</v>
      </c>
      <c r="AV367" s="73">
        <v>199394281.55232236</v>
      </c>
      <c r="AW367" s="73">
        <v>7632052700.0882454</v>
      </c>
      <c r="AX367" s="66">
        <f t="shared" si="133"/>
        <v>2223791.5792797916</v>
      </c>
      <c r="AY367" s="31"/>
    </row>
    <row r="368" spans="1:51" x14ac:dyDescent="0.3">
      <c r="A368" s="31" t="s">
        <v>692</v>
      </c>
      <c r="B368" s="33"/>
      <c r="C368" s="32"/>
      <c r="D368" s="68"/>
      <c r="E368" s="68"/>
      <c r="F368" s="68"/>
      <c r="G368" s="68"/>
      <c r="H368" s="33"/>
      <c r="I368" s="32"/>
      <c r="J368" s="32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30"/>
      <c r="X368" s="30"/>
      <c r="Y368" s="30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48" t="s">
        <v>433</v>
      </c>
      <c r="AM368" s="78" t="s">
        <v>434</v>
      </c>
      <c r="AN368" s="50"/>
      <c r="AO368" s="73">
        <v>2666641594.7016506</v>
      </c>
      <c r="AP368" s="73">
        <v>47695756.739239261</v>
      </c>
      <c r="AQ368" s="73">
        <v>115930779.81944226</v>
      </c>
      <c r="AR368" s="73">
        <v>101348283.16866383</v>
      </c>
      <c r="AS368" s="73">
        <v>153363908.91382626</v>
      </c>
      <c r="AT368" s="73">
        <v>74176869.903031021</v>
      </c>
      <c r="AU368" s="73">
        <v>7852232.1363879051</v>
      </c>
      <c r="AV368" s="73">
        <v>84960660.571821898</v>
      </c>
      <c r="AW368" s="73">
        <v>3251970085.9540629</v>
      </c>
      <c r="AX368" s="66">
        <f t="shared" si="133"/>
        <v>947543.73133859644</v>
      </c>
      <c r="AY368" s="31"/>
    </row>
    <row r="369" spans="1:51" ht="27.6" x14ac:dyDescent="0.3">
      <c r="A369" s="31" t="s">
        <v>692</v>
      </c>
      <c r="B369" s="33"/>
      <c r="C369" s="32"/>
      <c r="D369" s="68"/>
      <c r="E369" s="68"/>
      <c r="F369" s="68"/>
      <c r="G369" s="68"/>
      <c r="H369" s="33"/>
      <c r="I369" s="32"/>
      <c r="J369" s="32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30"/>
      <c r="X369" s="30"/>
      <c r="Y369" s="30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48" t="s">
        <v>435</v>
      </c>
      <c r="AM369" s="78" t="s">
        <v>436</v>
      </c>
      <c r="AN369" s="50"/>
      <c r="AO369" s="73">
        <v>3392598840.6416492</v>
      </c>
      <c r="AP369" s="73">
        <v>13882379.683309227</v>
      </c>
      <c r="AQ369" s="73">
        <v>382783642.78077745</v>
      </c>
      <c r="AR369" s="73">
        <v>192293978.37894887</v>
      </c>
      <c r="AS369" s="73">
        <v>17898264.116451267</v>
      </c>
      <c r="AT369" s="73">
        <v>3634295.2845134451</v>
      </c>
      <c r="AU369" s="73">
        <v>916391.12276230496</v>
      </c>
      <c r="AV369" s="73">
        <v>107414630.41357967</v>
      </c>
      <c r="AW369" s="73">
        <v>4111422422.4219909</v>
      </c>
      <c r="AX369" s="66">
        <f t="shared" si="133"/>
        <v>1197966.906300114</v>
      </c>
      <c r="AY369" s="31"/>
    </row>
    <row r="370" spans="1:51" ht="27.6" x14ac:dyDescent="0.3">
      <c r="A370" s="31" t="s">
        <v>692</v>
      </c>
      <c r="B370" s="33"/>
      <c r="C370" s="32"/>
      <c r="D370" s="68"/>
      <c r="E370" s="68"/>
      <c r="F370" s="68"/>
      <c r="G370" s="68"/>
      <c r="H370" s="33"/>
      <c r="I370" s="32"/>
      <c r="J370" s="32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30"/>
      <c r="X370" s="30"/>
      <c r="Y370" s="30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48" t="s">
        <v>437</v>
      </c>
      <c r="AM370" s="78" t="s">
        <v>438</v>
      </c>
      <c r="AN370" s="50"/>
      <c r="AO370" s="73">
        <v>109070305.87331334</v>
      </c>
      <c r="AP370" s="73">
        <v>10988168.822859</v>
      </c>
      <c r="AQ370" s="73">
        <v>360066344.03434128</v>
      </c>
      <c r="AR370" s="73">
        <v>252385720.42951018</v>
      </c>
      <c r="AS370" s="73">
        <v>13636772.660153346</v>
      </c>
      <c r="AT370" s="73">
        <v>2768986.8834388154</v>
      </c>
      <c r="AU370" s="73">
        <v>698202.76019985136</v>
      </c>
      <c r="AV370" s="73">
        <v>20109742.240787931</v>
      </c>
      <c r="AW370" s="73">
        <v>769724243.70460391</v>
      </c>
      <c r="AX370" s="66">
        <f t="shared" si="133"/>
        <v>224278.62578805475</v>
      </c>
      <c r="AY370" s="31"/>
    </row>
    <row r="371" spans="1:51" ht="27.6" x14ac:dyDescent="0.3">
      <c r="A371" s="31" t="s">
        <v>692</v>
      </c>
      <c r="B371" s="33"/>
      <c r="C371" s="32"/>
      <c r="D371" s="68"/>
      <c r="E371" s="68"/>
      <c r="F371" s="68"/>
      <c r="G371" s="68"/>
      <c r="H371" s="33"/>
      <c r="I371" s="32"/>
      <c r="J371" s="32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30"/>
      <c r="X371" s="30"/>
      <c r="Y371" s="30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48" t="s">
        <v>439</v>
      </c>
      <c r="AM371" s="78" t="s">
        <v>440</v>
      </c>
      <c r="AN371" s="50"/>
      <c r="AO371" s="73">
        <v>107379413.29784128</v>
      </c>
      <c r="AP371" s="73">
        <v>10425913.998662153</v>
      </c>
      <c r="AQ371" s="73">
        <v>350927336.25763738</v>
      </c>
      <c r="AR371" s="73">
        <v>288440823.34801161</v>
      </c>
      <c r="AS371" s="73">
        <v>11932176.077634178</v>
      </c>
      <c r="AT371" s="73">
        <v>2422863.5230089636</v>
      </c>
      <c r="AU371" s="73">
        <v>610927.41517486994</v>
      </c>
      <c r="AV371" s="73">
        <v>20714014.152489889</v>
      </c>
      <c r="AW371" s="73">
        <v>792853468.07046044</v>
      </c>
      <c r="AX371" s="66">
        <f t="shared" si="133"/>
        <v>231017.91027694067</v>
      </c>
      <c r="AY371" s="31"/>
    </row>
    <row r="372" spans="1:51" ht="27.6" x14ac:dyDescent="0.3">
      <c r="A372" s="31" t="s">
        <v>692</v>
      </c>
      <c r="B372" s="33"/>
      <c r="C372" s="32"/>
      <c r="D372" s="68"/>
      <c r="E372" s="68"/>
      <c r="F372" s="68"/>
      <c r="G372" s="68"/>
      <c r="H372" s="33"/>
      <c r="I372" s="32"/>
      <c r="J372" s="32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30"/>
      <c r="X372" s="30"/>
      <c r="Y372" s="30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48" t="s">
        <v>441</v>
      </c>
      <c r="AM372" s="78" t="s">
        <v>442</v>
      </c>
      <c r="AN372" s="50"/>
      <c r="AO372" s="73">
        <v>92606345.265416771</v>
      </c>
      <c r="AP372" s="73">
        <v>9782958.4670174979</v>
      </c>
      <c r="AQ372" s="73">
        <v>269628135.72454727</v>
      </c>
      <c r="AR372" s="73">
        <v>384586802.99460435</v>
      </c>
      <c r="AS372" s="73">
        <v>8949132.0582256336</v>
      </c>
      <c r="AT372" s="73">
        <v>1817147.6422567226</v>
      </c>
      <c r="AU372" s="73">
        <v>458195.56138115248</v>
      </c>
      <c r="AV372" s="73">
        <v>20598370.986873869</v>
      </c>
      <c r="AW372" s="73">
        <v>788427088.7003231</v>
      </c>
      <c r="AX372" s="66">
        <f t="shared" si="133"/>
        <v>229728.17269822935</v>
      </c>
      <c r="AY372" s="31"/>
    </row>
    <row r="373" spans="1:51" ht="27.6" x14ac:dyDescent="0.3">
      <c r="A373" s="31" t="s">
        <v>692</v>
      </c>
      <c r="B373" s="33"/>
      <c r="C373" s="32"/>
      <c r="D373" s="68"/>
      <c r="E373" s="68"/>
      <c r="F373" s="68"/>
      <c r="G373" s="68"/>
      <c r="H373" s="33"/>
      <c r="I373" s="32"/>
      <c r="J373" s="32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30"/>
      <c r="X373" s="30"/>
      <c r="Y373" s="30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48" t="s">
        <v>443</v>
      </c>
      <c r="AM373" s="78" t="s">
        <v>444</v>
      </c>
      <c r="AN373" s="50"/>
      <c r="AO373" s="73">
        <v>58857799.661922812</v>
      </c>
      <c r="AP373" s="73">
        <v>9145451.506425811</v>
      </c>
      <c r="AQ373" s="73">
        <v>112080264.59988403</v>
      </c>
      <c r="AR373" s="73">
        <v>252385720.42951018</v>
      </c>
      <c r="AS373" s="73">
        <v>13636772.660153346</v>
      </c>
      <c r="AT373" s="73">
        <v>2768986.8834388154</v>
      </c>
      <c r="AU373" s="73">
        <v>698202.76019985136</v>
      </c>
      <c r="AV373" s="73">
        <v>12060600.645502392</v>
      </c>
      <c r="AW373" s="73">
        <v>461633799.14703721</v>
      </c>
      <c r="AX373" s="66">
        <f t="shared" si="133"/>
        <v>134508.68273515071</v>
      </c>
      <c r="AY373" s="31"/>
    </row>
    <row r="374" spans="1:51" ht="27.6" x14ac:dyDescent="0.3">
      <c r="A374" s="31" t="s">
        <v>692</v>
      </c>
      <c r="B374" s="33"/>
      <c r="C374" s="32"/>
      <c r="D374" s="68"/>
      <c r="E374" s="68"/>
      <c r="F374" s="68"/>
      <c r="G374" s="68"/>
      <c r="H374" s="33"/>
      <c r="I374" s="32"/>
      <c r="J374" s="32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30"/>
      <c r="X374" s="30"/>
      <c r="Y374" s="30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48" t="s">
        <v>445</v>
      </c>
      <c r="AM374" s="78" t="s">
        <v>446</v>
      </c>
      <c r="AN374" s="50"/>
      <c r="AO374" s="73">
        <v>48877480.861269072</v>
      </c>
      <c r="AP374" s="73">
        <v>4001135.0340612922</v>
      </c>
      <c r="AQ374" s="73">
        <v>79176802.159316927</v>
      </c>
      <c r="AR374" s="73">
        <v>384587668.31707442</v>
      </c>
      <c r="AS374" s="73">
        <v>8949132.0582256336</v>
      </c>
      <c r="AT374" s="73">
        <v>1817147.6422567226</v>
      </c>
      <c r="AU374" s="73">
        <v>458195.56138115248</v>
      </c>
      <c r="AV374" s="73">
        <v>14160986.18822816</v>
      </c>
      <c r="AW374" s="73">
        <v>542028547.82181346</v>
      </c>
      <c r="AX374" s="66">
        <f t="shared" si="133"/>
        <v>157933.72605530696</v>
      </c>
      <c r="AY374" s="31"/>
    </row>
    <row r="375" spans="1:51" ht="27.6" x14ac:dyDescent="0.3">
      <c r="A375" s="31" t="s">
        <v>944</v>
      </c>
      <c r="B375" s="33"/>
      <c r="C375" s="32"/>
      <c r="D375" s="68"/>
      <c r="E375" s="68"/>
      <c r="F375" s="68"/>
      <c r="G375" s="68"/>
      <c r="H375" s="33"/>
      <c r="I375" s="32"/>
      <c r="J375" s="32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30"/>
      <c r="X375" s="30"/>
      <c r="Y375" s="30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48" t="s">
        <v>530</v>
      </c>
      <c r="AM375" s="78" t="s">
        <v>531</v>
      </c>
      <c r="AN375" s="50"/>
      <c r="AO375" s="73">
        <v>67267199999.999992</v>
      </c>
      <c r="AP375" s="73">
        <v>6323116799.999999</v>
      </c>
      <c r="AQ375" s="73">
        <v>11031820800</v>
      </c>
      <c r="AR375" s="73">
        <v>3363360000</v>
      </c>
      <c r="AS375" s="73">
        <v>3834230399.9999995</v>
      </c>
      <c r="AT375" s="73">
        <v>2421619200</v>
      </c>
      <c r="AU375" s="73">
        <v>76684607.999999985</v>
      </c>
      <c r="AV375" s="73">
        <v>1439058516.6326404</v>
      </c>
      <c r="AW375" s="73">
        <v>95757090324.632645</v>
      </c>
      <c r="AX375" s="66">
        <f t="shared" si="133"/>
        <v>27901250.09458993</v>
      </c>
      <c r="AY375" s="31"/>
    </row>
    <row r="376" spans="1:51" ht="27.6" x14ac:dyDescent="0.3">
      <c r="A376" s="31" t="s">
        <v>944</v>
      </c>
      <c r="B376" s="33"/>
      <c r="C376" s="32"/>
      <c r="D376" s="68"/>
      <c r="E376" s="68"/>
      <c r="F376" s="68"/>
      <c r="G376" s="68"/>
      <c r="H376" s="33"/>
      <c r="I376" s="32"/>
      <c r="J376" s="32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30"/>
      <c r="X376" s="30"/>
      <c r="Y376" s="30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48" t="s">
        <v>532</v>
      </c>
      <c r="AM376" s="78" t="s">
        <v>533</v>
      </c>
      <c r="AN376" s="50"/>
      <c r="AO376" s="73">
        <v>48048000000</v>
      </c>
      <c r="AP376" s="73">
        <v>4516512000</v>
      </c>
      <c r="AQ376" s="73">
        <v>7879872000</v>
      </c>
      <c r="AR376" s="73">
        <v>2402400000</v>
      </c>
      <c r="AS376" s="73">
        <v>2738736000</v>
      </c>
      <c r="AT376" s="73">
        <v>1729728000.0000002</v>
      </c>
      <c r="AU376" s="73">
        <v>54774720</v>
      </c>
      <c r="AV376" s="73">
        <v>1027898940.4518858</v>
      </c>
      <c r="AW376" s="73">
        <v>68397921660.451889</v>
      </c>
      <c r="AX376" s="66">
        <f t="shared" si="133"/>
        <v>19929464.353278521</v>
      </c>
      <c r="AY376" s="31"/>
    </row>
    <row r="377" spans="1:51" ht="27.6" x14ac:dyDescent="0.3">
      <c r="A377" s="31" t="s">
        <v>944</v>
      </c>
      <c r="B377" s="33"/>
      <c r="C377" s="32"/>
      <c r="D377" s="68"/>
      <c r="E377" s="68"/>
      <c r="F377" s="68"/>
      <c r="G377" s="68"/>
      <c r="H377" s="33"/>
      <c r="I377" s="32"/>
      <c r="J377" s="32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30"/>
      <c r="X377" s="30"/>
      <c r="Y377" s="30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48" t="s">
        <v>534</v>
      </c>
      <c r="AM377" s="78" t="s">
        <v>535</v>
      </c>
      <c r="AN377" s="50"/>
      <c r="AO377" s="73">
        <v>54912000000</v>
      </c>
      <c r="AP377" s="73">
        <v>5161728000</v>
      </c>
      <c r="AQ377" s="73">
        <v>9005568000</v>
      </c>
      <c r="AR377" s="73">
        <v>2745600000</v>
      </c>
      <c r="AS377" s="73">
        <v>3129984000</v>
      </c>
      <c r="AT377" s="73">
        <v>1976832000.0000002</v>
      </c>
      <c r="AU377" s="73">
        <v>62599680</v>
      </c>
      <c r="AV377" s="73">
        <v>1174741646.2307267</v>
      </c>
      <c r="AW377" s="73">
        <v>78169053326.230728</v>
      </c>
      <c r="AX377" s="66">
        <f t="shared" si="133"/>
        <v>22776530.689461168</v>
      </c>
      <c r="AY377" s="31"/>
    </row>
    <row r="378" spans="1:51" ht="41.4" x14ac:dyDescent="0.3">
      <c r="A378" s="31" t="s">
        <v>939</v>
      </c>
      <c r="B378" s="33"/>
      <c r="C378" s="32"/>
      <c r="D378" s="68"/>
      <c r="E378" s="68"/>
      <c r="F378" s="68"/>
      <c r="G378" s="68"/>
      <c r="H378" s="33"/>
      <c r="I378" s="32"/>
      <c r="J378" s="51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30"/>
      <c r="X378" s="30"/>
      <c r="Y378" s="30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48" t="s">
        <v>575</v>
      </c>
      <c r="AM378" s="78" t="s">
        <v>576</v>
      </c>
      <c r="AN378" s="33">
        <v>220</v>
      </c>
      <c r="AO378" s="73">
        <v>21124926.673900384</v>
      </c>
      <c r="AP378" s="73">
        <v>207973179.38579872</v>
      </c>
      <c r="AQ378" s="73">
        <v>359748662.25692862</v>
      </c>
      <c r="AR378" s="73">
        <v>155476381.439935</v>
      </c>
      <c r="AS378" s="73">
        <v>168554256.15271536</v>
      </c>
      <c r="AT378" s="73">
        <v>69256584.038450122</v>
      </c>
      <c r="AU378" s="73">
        <v>8629977.915019026</v>
      </c>
      <c r="AV378" s="73">
        <v>15116593.281208623</v>
      </c>
      <c r="AW378" s="64">
        <f>+SUM(AP378:AV378)+AO378*AN378</f>
        <v>5632239502.7281399</v>
      </c>
      <c r="AX378" s="66">
        <f>+AW378/3432</f>
        <v>1641095.4262028378</v>
      </c>
      <c r="AY378" s="31"/>
    </row>
    <row r="379" spans="1:51" ht="41.4" x14ac:dyDescent="0.3">
      <c r="A379" s="31" t="s">
        <v>939</v>
      </c>
      <c r="B379" s="33"/>
      <c r="C379" s="32"/>
      <c r="D379" s="68"/>
      <c r="E379" s="68"/>
      <c r="F379" s="68"/>
      <c r="G379" s="68"/>
      <c r="H379" s="33"/>
      <c r="I379" s="32"/>
      <c r="J379" s="51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30"/>
      <c r="X379" s="30"/>
      <c r="Y379" s="30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48" t="s">
        <v>577</v>
      </c>
      <c r="AM379" s="78" t="s">
        <v>578</v>
      </c>
      <c r="AN379" s="33">
        <v>370</v>
      </c>
      <c r="AO379" s="73">
        <v>20431046.013431925</v>
      </c>
      <c r="AP379" s="73">
        <v>310399769.07869804</v>
      </c>
      <c r="AQ379" s="73">
        <v>394904002.49634695</v>
      </c>
      <c r="AR379" s="73">
        <v>204354718.25264227</v>
      </c>
      <c r="AS379" s="73">
        <v>237261551.25178522</v>
      </c>
      <c r="AT379" s="73">
        <v>69256584.038450122</v>
      </c>
      <c r="AU379" s="73">
        <v>12147791.424091404</v>
      </c>
      <c r="AV379" s="73">
        <v>19052901.647058368</v>
      </c>
      <c r="AW379" s="64">
        <f>+SUM(AP379:AV379)+AO379*AN379</f>
        <v>8806864343.158886</v>
      </c>
      <c r="AX379" s="66">
        <f t="shared" si="133"/>
        <v>2566102.6640905845</v>
      </c>
      <c r="AY379" s="31"/>
    </row>
    <row r="380" spans="1:51" ht="41.4" x14ac:dyDescent="0.3">
      <c r="A380" s="31" t="s">
        <v>939</v>
      </c>
      <c r="B380" s="33"/>
      <c r="C380" s="32"/>
      <c r="D380" s="68"/>
      <c r="E380" s="68"/>
      <c r="F380" s="68"/>
      <c r="G380" s="68"/>
      <c r="H380" s="33"/>
      <c r="I380" s="32"/>
      <c r="J380" s="51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30"/>
      <c r="X380" s="30"/>
      <c r="Y380" s="30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48" t="s">
        <v>579</v>
      </c>
      <c r="AM380" s="78" t="s">
        <v>580</v>
      </c>
      <c r="AN380" s="33">
        <v>470</v>
      </c>
      <c r="AO380" s="73">
        <v>19612745.645426162</v>
      </c>
      <c r="AP380" s="73">
        <v>407446380.07041574</v>
      </c>
      <c r="AQ380" s="73">
        <v>450741978.1353153</v>
      </c>
      <c r="AR380" s="73">
        <v>253233055.06534958</v>
      </c>
      <c r="AS380" s="73">
        <v>299606595.54530597</v>
      </c>
      <c r="AT380" s="73">
        <v>69256584.038450122</v>
      </c>
      <c r="AU380" s="73">
        <v>15339857.691919666</v>
      </c>
      <c r="AV380" s="73">
        <v>23118749.936785396</v>
      </c>
      <c r="AW380" s="64">
        <f>+SUM(AP380:AV380)+AO380*AN380</f>
        <v>10736733653.833838</v>
      </c>
      <c r="AX380" s="66">
        <f t="shared" si="133"/>
        <v>3128418.8968047313</v>
      </c>
      <c r="AY380" s="31"/>
    </row>
  </sheetData>
  <autoFilter ref="A4:BB380" xr:uid="{00000000-0009-0000-0000-000001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Props1.xml><?xml version="1.0" encoding="utf-8"?>
<ds:datastoreItem xmlns:ds="http://schemas.openxmlformats.org/officeDocument/2006/customXml" ds:itemID="{402F0E5B-CFAF-4EF0-8CA5-F35C97873783}">
  <ds:schemaRefs/>
</ds:datastoreItem>
</file>

<file path=customXml/itemProps2.xml><?xml version="1.0" encoding="utf-8"?>
<ds:datastoreItem xmlns:ds="http://schemas.openxmlformats.org/officeDocument/2006/customXml" ds:itemID="{573209CD-72F4-4B5D-AC7C-F3994EBAAA37}">
  <ds:schemaRefs/>
</ds:datastoreItem>
</file>

<file path=customXml/itemProps3.xml><?xml version="1.0" encoding="utf-8"?>
<ds:datastoreItem xmlns:ds="http://schemas.openxmlformats.org/officeDocument/2006/customXml" ds:itemID="{EDB2AC69-6A5D-44FA-BFF9-0358DAE0AFAD}">
  <ds:schemaRefs/>
</ds:datastoreItem>
</file>

<file path=customXml/itemProps4.xml><?xml version="1.0" encoding="utf-8"?>
<ds:datastoreItem xmlns:ds="http://schemas.openxmlformats.org/officeDocument/2006/customXml" ds:itemID="{A4C03C04-4106-4880-BCB1-A6A30A4B75C1}">
  <ds:schemaRefs/>
</ds:datastoreItem>
</file>

<file path=customXml/itemProps5.xml><?xml version="1.0" encoding="utf-8"?>
<ds:datastoreItem xmlns:ds="http://schemas.openxmlformats.org/officeDocument/2006/customXml" ds:itemID="{928056E9-4DCF-4A3F-9437-52EC8E4AED7C}">
  <ds:schemaRefs/>
</ds:datastoreItem>
</file>

<file path=customXml/itemProps6.xml><?xml version="1.0" encoding="utf-8"?>
<ds:datastoreItem xmlns:ds="http://schemas.openxmlformats.org/officeDocument/2006/customXml" ds:itemID="{8946F565-EE21-4DB9-8934-3336C2FCA502}">
  <ds:schemaRefs/>
</ds:datastoreItem>
</file>

<file path=customXml/itemProps7.xml><?xml version="1.0" encoding="utf-8"?>
<ds:datastoreItem xmlns:ds="http://schemas.openxmlformats.org/officeDocument/2006/customXml" ds:itemID="{37CD0A00-65BF-4012-8C2E-E52DBAE404BD}">
  <ds:schemaRefs/>
</ds:datastoreItem>
</file>

<file path=customXml/itemProps8.xml><?xml version="1.0" encoding="utf-8"?>
<ds:datastoreItem xmlns:ds="http://schemas.openxmlformats.org/officeDocument/2006/customXml" ds:itemID="{BD0FCFC8-A397-4940-B24A-ACF60F4AC72B}">
  <ds:schemaRefs/>
</ds:datastoreItem>
</file>

<file path=customXml/itemProps9.xml><?xml version="1.0" encoding="utf-8"?>
<ds:datastoreItem xmlns:ds="http://schemas.openxmlformats.org/officeDocument/2006/customXml" ds:itemID="{E217211F-7F03-4BC2-BB1B-803C1ABEFB6E}">
  <ds:schemaRefs/>
</ds:datastoreItem>
</file>

<file path=customXml/itemProps10.xml><?xml version="1.0" encoding="utf-8"?>
<ds:datastoreItem xmlns:ds="http://schemas.openxmlformats.org/officeDocument/2006/customXml" ds:itemID="{46D0AC04-5CD0-4A7D-A5D2-4F89FABB6194}">
  <ds:schemaRefs/>
</ds:datastoreItem>
</file>

<file path=customXml/itemProps11.xml><?xml version="1.0" encoding="utf-8"?>
<ds:datastoreItem xmlns:ds="http://schemas.openxmlformats.org/officeDocument/2006/customXml" ds:itemID="{CA202E02-8429-4487-8ABD-E4AE070D7549}">
  <ds:schemaRefs/>
</ds:datastoreItem>
</file>

<file path=customXml/itemProps12.xml><?xml version="1.0" encoding="utf-8"?>
<ds:datastoreItem xmlns:ds="http://schemas.openxmlformats.org/officeDocument/2006/customXml" ds:itemID="{D91BDB4A-6165-4C98-A8F9-C8301229CCA5}">
  <ds:schemaRefs/>
</ds:datastoreItem>
</file>

<file path=customXml/itemProps13.xml><?xml version="1.0" encoding="utf-8"?>
<ds:datastoreItem xmlns:ds="http://schemas.openxmlformats.org/officeDocument/2006/customXml" ds:itemID="{AEB4F6F7-8CEE-4435-9A6F-40760B511F05}">
  <ds:schemaRefs/>
</ds:datastoreItem>
</file>

<file path=customXml/itemProps14.xml><?xml version="1.0" encoding="utf-8"?>
<ds:datastoreItem xmlns:ds="http://schemas.openxmlformats.org/officeDocument/2006/customXml" ds:itemID="{27E89C6A-EE71-4C4C-8C4B-D240955D27E8}">
  <ds:schemaRefs/>
</ds:datastoreItem>
</file>

<file path=customXml/itemProps15.xml><?xml version="1.0" encoding="utf-8"?>
<ds:datastoreItem xmlns:ds="http://schemas.openxmlformats.org/officeDocument/2006/customXml" ds:itemID="{49E6DCBF-E6EA-48F0-8DBE-F22D0D0A8420}">
  <ds:schemaRefs/>
</ds:datastoreItem>
</file>

<file path=customXml/itemProps16.xml><?xml version="1.0" encoding="utf-8"?>
<ds:datastoreItem xmlns:ds="http://schemas.openxmlformats.org/officeDocument/2006/customXml" ds:itemID="{822265DA-65F2-4016-B117-2EE51908968D}">
  <ds:schemaRefs/>
</ds:datastoreItem>
</file>

<file path=customXml/itemProps17.xml><?xml version="1.0" encoding="utf-8"?>
<ds:datastoreItem xmlns:ds="http://schemas.openxmlformats.org/officeDocument/2006/customXml" ds:itemID="{D692283E-726E-4E79-A2A5-9FA9F361F5CF}">
  <ds:schemaRefs/>
</ds:datastoreItem>
</file>

<file path=customXml/itemProps18.xml><?xml version="1.0" encoding="utf-8"?>
<ds:datastoreItem xmlns:ds="http://schemas.openxmlformats.org/officeDocument/2006/customXml" ds:itemID="{F63C32FB-AB37-48C3-856D-F003936C50D1}">
  <ds:schemaRefs/>
</ds:datastoreItem>
</file>

<file path=customXml/itemProps19.xml><?xml version="1.0" encoding="utf-8"?>
<ds:datastoreItem xmlns:ds="http://schemas.openxmlformats.org/officeDocument/2006/customXml" ds:itemID="{D315C732-4A27-4B97-BD88-5D48154EC474}">
  <ds:schemaRefs/>
</ds:datastoreItem>
</file>

<file path=customXml/itemProps20.xml><?xml version="1.0" encoding="utf-8"?>
<ds:datastoreItem xmlns:ds="http://schemas.openxmlformats.org/officeDocument/2006/customXml" ds:itemID="{7B86C6DE-FA9E-45B8-A63B-A08302E2F12A}">
  <ds:schemaRefs/>
</ds:datastoreItem>
</file>

<file path=customXml/itemProps21.xml><?xml version="1.0" encoding="utf-8"?>
<ds:datastoreItem xmlns:ds="http://schemas.openxmlformats.org/officeDocument/2006/customXml" ds:itemID="{BBF3FA24-8952-492B-97E3-720484E31A8B}">
  <ds:schemaRefs/>
</ds:datastoreItem>
</file>

<file path=customXml/itemProps22.xml><?xml version="1.0" encoding="utf-8"?>
<ds:datastoreItem xmlns:ds="http://schemas.openxmlformats.org/officeDocument/2006/customXml" ds:itemID="{9802C250-0FA3-46ED-B289-B70F1016E86F}">
  <ds:schemaRefs/>
</ds:datastoreItem>
</file>

<file path=customXml/itemProps23.xml><?xml version="1.0" encoding="utf-8"?>
<ds:datastoreItem xmlns:ds="http://schemas.openxmlformats.org/officeDocument/2006/customXml" ds:itemID="{384D2C88-8EB1-410E-A793-EA7DFA33633F}">
  <ds:schemaRefs/>
</ds:datastoreItem>
</file>

<file path=customXml/itemProps24.xml><?xml version="1.0" encoding="utf-8"?>
<ds:datastoreItem xmlns:ds="http://schemas.openxmlformats.org/officeDocument/2006/customXml" ds:itemID="{1F40647A-1D24-4932-9417-DD38DCA1B223}">
  <ds:schemaRefs/>
</ds:datastoreItem>
</file>

<file path=customXml/itemProps25.xml><?xml version="1.0" encoding="utf-8"?>
<ds:datastoreItem xmlns:ds="http://schemas.openxmlformats.org/officeDocument/2006/customXml" ds:itemID="{C3322184-2ACB-4BCF-BC28-1C1DCFF6D4CB}">
  <ds:schemaRefs/>
</ds:datastoreItem>
</file>

<file path=customXml/itemProps26.xml><?xml version="1.0" encoding="utf-8"?>
<ds:datastoreItem xmlns:ds="http://schemas.openxmlformats.org/officeDocument/2006/customXml" ds:itemID="{DB3D0D3A-173F-4AD0-82FA-9BDFD373FBD6}">
  <ds:schemaRefs/>
</ds:datastoreItem>
</file>

<file path=customXml/itemProps27.xml><?xml version="1.0" encoding="utf-8"?>
<ds:datastoreItem xmlns:ds="http://schemas.openxmlformats.org/officeDocument/2006/customXml" ds:itemID="{188B7ADD-228D-44B5-9248-2B50EEFC5B50}">
  <ds:schemaRefs/>
</ds:datastoreItem>
</file>

<file path=customXml/itemProps28.xml><?xml version="1.0" encoding="utf-8"?>
<ds:datastoreItem xmlns:ds="http://schemas.openxmlformats.org/officeDocument/2006/customXml" ds:itemID="{E608502E-1D43-4AE4-861B-3D01FE701576}">
  <ds:schemaRefs/>
</ds:datastoreItem>
</file>

<file path=customXml/itemProps29.xml><?xml version="1.0" encoding="utf-8"?>
<ds:datastoreItem xmlns:ds="http://schemas.openxmlformats.org/officeDocument/2006/customXml" ds:itemID="{137110D2-A95F-47FA-9EF1-F6B79364A14B}">
  <ds:schemaRefs/>
</ds:datastoreItem>
</file>

<file path=customXml/itemProps30.xml><?xml version="1.0" encoding="utf-8"?>
<ds:datastoreItem xmlns:ds="http://schemas.openxmlformats.org/officeDocument/2006/customXml" ds:itemID="{33D07B5D-BDED-4441-A247-3D62D584573F}">
  <ds:schemaRefs/>
</ds:datastoreItem>
</file>

<file path=customXml/itemProps31.xml><?xml version="1.0" encoding="utf-8"?>
<ds:datastoreItem xmlns:ds="http://schemas.openxmlformats.org/officeDocument/2006/customXml" ds:itemID="{AB47AF48-142B-45EC-964F-6FF7F72CECA2}">
  <ds:schemaRefs/>
</ds:datastoreItem>
</file>

<file path=customXml/itemProps32.xml><?xml version="1.0" encoding="utf-8"?>
<ds:datastoreItem xmlns:ds="http://schemas.openxmlformats.org/officeDocument/2006/customXml" ds:itemID="{774A5EBF-6215-40C3-AE52-6486C8A56788}">
  <ds:schemaRefs/>
</ds:datastoreItem>
</file>

<file path=customXml/itemProps33.xml><?xml version="1.0" encoding="utf-8"?>
<ds:datastoreItem xmlns:ds="http://schemas.openxmlformats.org/officeDocument/2006/customXml" ds:itemID="{6DDF9789-9D50-4C9B-A2A8-00067CE36ADA}">
  <ds:schemaRefs/>
</ds:datastoreItem>
</file>

<file path=customXml/itemProps34.xml><?xml version="1.0" encoding="utf-8"?>
<ds:datastoreItem xmlns:ds="http://schemas.openxmlformats.org/officeDocument/2006/customXml" ds:itemID="{4F0BED0B-106D-4127-9EA3-4CF13838A7F7}">
  <ds:schemaRefs/>
</ds:datastoreItem>
</file>

<file path=customXml/itemProps35.xml><?xml version="1.0" encoding="utf-8"?>
<ds:datastoreItem xmlns:ds="http://schemas.openxmlformats.org/officeDocument/2006/customXml" ds:itemID="{2F91CDF8-82BE-410B-B6D4-DEAE2AC75C9E}">
  <ds:schemaRefs/>
</ds:datastoreItem>
</file>

<file path=customXml/itemProps36.xml><?xml version="1.0" encoding="utf-8"?>
<ds:datastoreItem xmlns:ds="http://schemas.openxmlformats.org/officeDocument/2006/customXml" ds:itemID="{3E0AA693-116B-4673-AF3C-79CE1AFD7201}">
  <ds:schemaRefs/>
</ds:datastoreItem>
</file>

<file path=customXml/itemProps37.xml><?xml version="1.0" encoding="utf-8"?>
<ds:datastoreItem xmlns:ds="http://schemas.openxmlformats.org/officeDocument/2006/customXml" ds:itemID="{7BB9908F-BC4A-46D6-AC12-7ECA545453B0}">
  <ds:schemaRefs/>
</ds:datastoreItem>
</file>

<file path=customXml/itemProps38.xml><?xml version="1.0" encoding="utf-8"?>
<ds:datastoreItem xmlns:ds="http://schemas.openxmlformats.org/officeDocument/2006/customXml" ds:itemID="{A310C81E-E99E-4EC5-A2E0-D7620B57FE4C}">
  <ds:schemaRefs/>
</ds:datastoreItem>
</file>

<file path=customXml/itemProps39.xml><?xml version="1.0" encoding="utf-8"?>
<ds:datastoreItem xmlns:ds="http://schemas.openxmlformats.org/officeDocument/2006/customXml" ds:itemID="{B038E20C-1741-42C4-BD6B-2249D0E7BA06}">
  <ds:schemaRefs/>
</ds:datastoreItem>
</file>

<file path=customXml/itemProps40.xml><?xml version="1.0" encoding="utf-8"?>
<ds:datastoreItem xmlns:ds="http://schemas.openxmlformats.org/officeDocument/2006/customXml" ds:itemID="{B511B4F6-6342-482A-8667-FF41272CEF63}">
  <ds:schemaRefs/>
</ds:datastoreItem>
</file>

<file path=customXml/itemProps41.xml><?xml version="1.0" encoding="utf-8"?>
<ds:datastoreItem xmlns:ds="http://schemas.openxmlformats.org/officeDocument/2006/customXml" ds:itemID="{C79946CD-DB00-4A52-B61E-96F4D20DD967}">
  <ds:schemaRefs/>
</ds:datastoreItem>
</file>

<file path=customXml/itemProps42.xml><?xml version="1.0" encoding="utf-8"?>
<ds:datastoreItem xmlns:ds="http://schemas.openxmlformats.org/officeDocument/2006/customXml" ds:itemID="{B58F494E-D96F-4605-8EFB-59A5D5F55856}">
  <ds:schemaRefs/>
</ds:datastoreItem>
</file>

<file path=customXml/itemProps43.xml><?xml version="1.0" encoding="utf-8"?>
<ds:datastoreItem xmlns:ds="http://schemas.openxmlformats.org/officeDocument/2006/customXml" ds:itemID="{0DDD4B56-7BBB-47D9-9711-A521521CAF1F}">
  <ds:schemaRefs/>
</ds:datastoreItem>
</file>

<file path=customXml/itemProps44.xml><?xml version="1.0" encoding="utf-8"?>
<ds:datastoreItem xmlns:ds="http://schemas.openxmlformats.org/officeDocument/2006/customXml" ds:itemID="{FC665531-94C3-46BC-874F-9F41799092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Comparaciones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MatinC</dc:creator>
  <cp:lastModifiedBy>hp laptop i5</cp:lastModifiedBy>
  <dcterms:created xsi:type="dcterms:W3CDTF">2021-11-08T12:08:35Z</dcterms:created>
  <dcterms:modified xsi:type="dcterms:W3CDTF">2021-11-19T12:27:59Z</dcterms:modified>
</cp:coreProperties>
</file>